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famil\OneDrive - dane.gov.co\ARROZ\Cuadros de salida Censo Nacional Arroz\Anexos\Ajust_rev DIMPE\"/>
    </mc:Choice>
  </mc:AlternateContent>
  <bookViews>
    <workbookView xWindow="-120" yWindow="-120" windowWidth="20730" windowHeight="11160" tabRatio="838"/>
  </bookViews>
  <sheets>
    <sheet name="Índice" sheetId="519" r:id="rId1"/>
    <sheet name="Ficha técnica" sheetId="631" r:id="rId2"/>
    <sheet name="Cuadro 1" sheetId="596" r:id="rId3"/>
    <sheet name="Cuadro 2" sheetId="521" r:id="rId4"/>
    <sheet name="Cuadro 3" sheetId="597" r:id="rId5"/>
    <sheet name="Cuadro 4" sheetId="598" r:id="rId6"/>
    <sheet name="Cuadro 5" sheetId="599" r:id="rId7"/>
    <sheet name="Cuadro 6" sheetId="600" r:id="rId8"/>
    <sheet name="Cuadro 7" sheetId="601" r:id="rId9"/>
    <sheet name="Cuadro 8" sheetId="602" r:id="rId10"/>
    <sheet name="Cuadro 9" sheetId="603" r:id="rId11"/>
    <sheet name="Cuadro 10" sheetId="604" r:id="rId12"/>
    <sheet name="Cuadro 11" sheetId="605" r:id="rId13"/>
    <sheet name="Cuadro 12" sheetId="606" r:id="rId14"/>
    <sheet name="Cuadro 13" sheetId="607" r:id="rId15"/>
    <sheet name="Cuadro 14" sheetId="608" r:id="rId16"/>
    <sheet name="Cuadro 15" sheetId="610" r:id="rId17"/>
    <sheet name="Cuadro 16" sheetId="611" r:id="rId18"/>
    <sheet name="Cuadro 17" sheetId="612" r:id="rId19"/>
    <sheet name="Cuadro 18" sheetId="613" r:id="rId20"/>
    <sheet name="Cuadro 19" sheetId="614" r:id="rId21"/>
    <sheet name="Cuadro 20" sheetId="615" r:id="rId22"/>
    <sheet name="Cuadro 21" sheetId="616" r:id="rId23"/>
    <sheet name="Cuadro 22" sheetId="617" r:id="rId24"/>
    <sheet name="Cuadro 23" sheetId="618" r:id="rId25"/>
    <sheet name="Cuadro 24" sheetId="621" r:id="rId26"/>
    <sheet name="Cuadro 25" sheetId="622" r:id="rId27"/>
    <sheet name="Cuadro 26" sheetId="623" r:id="rId28"/>
    <sheet name="Cuadro 27" sheetId="624" r:id="rId29"/>
    <sheet name="Cuadro 28" sheetId="625" r:id="rId30"/>
    <sheet name="Cuadro 29" sheetId="626" r:id="rId31"/>
    <sheet name="Cuadro 30" sheetId="627" r:id="rId32"/>
    <sheet name="Cuadro 31" sheetId="629" r:id="rId33"/>
    <sheet name="Cuadro 32" sheetId="630" r:id="rId34"/>
  </sheet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625" l="1"/>
  <c r="I27" i="625"/>
  <c r="D22" i="622"/>
  <c r="D23" i="622"/>
  <c r="D21" i="622"/>
  <c r="B48" i="519" l="1"/>
</calcChain>
</file>

<file path=xl/sharedStrings.xml><?xml version="1.0" encoding="utf-8"?>
<sst xmlns="http://schemas.openxmlformats.org/spreadsheetml/2006/main" count="1336" uniqueCount="326">
  <si>
    <r>
      <t>Quinto Censo Nacional Arrocero (5</t>
    </r>
    <r>
      <rPr>
        <b/>
        <vertAlign val="superscript"/>
        <sz val="14"/>
        <color theme="0"/>
        <rFont val="Segoe UI"/>
        <family val="2"/>
      </rPr>
      <t>o</t>
    </r>
    <r>
      <rPr>
        <b/>
        <sz val="14"/>
        <color theme="0"/>
        <rFont val="Segoe UI"/>
        <family val="2"/>
      </rPr>
      <t xml:space="preserve"> CNA) 2023</t>
    </r>
  </si>
  <si>
    <t>Contenido</t>
  </si>
  <si>
    <t>Ficha técnica</t>
  </si>
  <si>
    <t>1.</t>
  </si>
  <si>
    <t>Cuadro 1.  Cantidad de Unidades Productoras (UPA), área cosechada, producción y rendimiento en arroz mecanizado con sistema de producción secano
Total nacional y zona arrocera (participación)
2023 - Total año</t>
  </si>
  <si>
    <t>Cuadro 2.  Cantidad de Unidades Productoras (UPA), área cosechada, producción y rendimiento en arroz mecanizado con sistema de producción secano
Total nacional, zona arrocera y departamento (participación)
2023 - Total año</t>
  </si>
  <si>
    <t>3.</t>
  </si>
  <si>
    <t>4.</t>
  </si>
  <si>
    <t>5.</t>
  </si>
  <si>
    <t>6.</t>
  </si>
  <si>
    <t>7.</t>
  </si>
  <si>
    <t>Cuadro 7.  Cantidad de Unidades Productoras (UPA), área cosechada, producción y rendimiento en arroz mecanizado con sistema de producción secano según rango de área cosechada
Total nacional 
2023 - Total año</t>
  </si>
  <si>
    <t>8.</t>
  </si>
  <si>
    <t>Cuadro 8.  Cantidad de Unidades Productoras (UPA), área cosechada, producción y rendimiento en arroz mecanizado con sistema de producción secano según rango de área cosechada.
Zona arrocera Bajo Cauca 
2023 - Total año</t>
  </si>
  <si>
    <t>9.</t>
  </si>
  <si>
    <t>Cuadro 9.  Cantidad de Unidades Productoras (UPA), área cosechada, producción y rendimiento en arroz mecanizado con sistema de producción secano según rango de área cosechada
Zona arrocera Centro 
2023 - Total año</t>
  </si>
  <si>
    <t>10.</t>
  </si>
  <si>
    <t>Cuadro 10.  Cantidad de Unidades Productoras (UPA), área cosechada, producción y rendimiento en arroz mecanizado con sistema de producción secano según rango de área cosechada
Zona arrocera Costa Norte 
2023 - Total año</t>
  </si>
  <si>
    <t>11.</t>
  </si>
  <si>
    <t>Cuadro 11.  Cantidad de Unidades Productoras (UPA), área cosechada, producción y rendimiento en arroz mecanizado con sistema de producción secano según rango de área cosechada
Zona arrocera Llanos 
2023 - Total año</t>
  </si>
  <si>
    <t>12.</t>
  </si>
  <si>
    <t>Cuadro 12.  Cantidad de Unidades Productoras (UPA), área cosechada, producción y rendimiento en arroz mecanizado con sistema de producción secano según rango de área cosechada
Zona arrocera Santanderes
2023 - Total año</t>
  </si>
  <si>
    <t>13.</t>
  </si>
  <si>
    <t>Cuadro 13.  Cantidad de Unidades Productoras (UPA), área cosechada, producción y rendimiento en arroz mecanizado con sistema de producción secano según rango de área cosechada.
Total nacional 
2023 - Primer semestre</t>
  </si>
  <si>
    <t>14.</t>
  </si>
  <si>
    <t>15.</t>
  </si>
  <si>
    <t>Cuadro 15.  Cantidad de Unidades Productoras (UPA), área cosechada, producción y rendimiento en arroz mecanizado con sistema de producción secano según rango de área cosechada
Zona arrocera Costa Norte 
2023 - Primer semestre</t>
  </si>
  <si>
    <t>16.</t>
  </si>
  <si>
    <t>Cuadro 16. Cantidad de Unidades Productoras (UPA), área cosechada, producción y rendimiento en arroz mecanizado con sistema de producción secano según rango de área cosechada
Zona arrocera Llanos 
2023 - Primer semestre</t>
  </si>
  <si>
    <t>17.</t>
  </si>
  <si>
    <t>Cuadro 17.  Cantidad de Unidades Productoras (UPA), área cosechada, producción y rendimiento en arroz mecanizado con sistema de producción secano según rango de área cosechada
Zona arrocera Santanderes
2023 - Primer semestre</t>
  </si>
  <si>
    <t>18.</t>
  </si>
  <si>
    <t>19.</t>
  </si>
  <si>
    <t>20.</t>
  </si>
  <si>
    <t>21.</t>
  </si>
  <si>
    <t>22.</t>
  </si>
  <si>
    <t>23.</t>
  </si>
  <si>
    <t>24.</t>
  </si>
  <si>
    <t>25.</t>
  </si>
  <si>
    <t>Cuadro 25. Cantidad de Unidades Productoras (UPA), área cosechada, producción y rendimiento en arroz mecanizado con sistema de producción secano según tenencia
Total nacional y zona arrocera
2023 - Primer semestre</t>
  </si>
  <si>
    <t>26.</t>
  </si>
  <si>
    <t>27.</t>
  </si>
  <si>
    <t>Cuadro 27. Cantidad de Unidades Productoras (UPA), área cosechada, producción y rendimiento en arroz mecanizado con sistema de producción secano según tenencia
Total nacional y zona arrocera
2023 - Segundo semestre</t>
  </si>
  <si>
    <t>28.</t>
  </si>
  <si>
    <t>Cuadro 28. Cantidad de Unidades Productoras (UPA), área cosechada, producción y rendimiento en arroz mecanizado con sistema de producción secano según tenencia y rango de área cosechada.
Total nacional
2023 - Primer semestre</t>
  </si>
  <si>
    <t>29.</t>
  </si>
  <si>
    <t>Cuadro 29. Cantidad de Unidades Productoras (UPA), área cosechada, producción y rendimiento en arroz mecanizado con sistema de producción secano según tenencia y rango de área cosechada
Total nacional
2023 - Segundo semestre</t>
  </si>
  <si>
    <t>30.</t>
  </si>
  <si>
    <t>Cuadro 30. Producción y rendimiento de arroz mecanizado con sistema de producción secano, según zona arrocera, departamento y municipio, I y II semestre 2023</t>
  </si>
  <si>
    <t>31.</t>
  </si>
  <si>
    <t>32.</t>
  </si>
  <si>
    <t>Nota:</t>
  </si>
  <si>
    <t>(*) El cuadro correspondiente a "Cantidad de Unidades Productoras (UPA), área cosechada, producción y rendimiento en arroz mecanizado con sistema de producción secano según rango de área cosechada - Zona arrocera Centro; 2023 - Primer semestre" no se incluye en consideración a la reserva estadística</t>
  </si>
  <si>
    <r>
      <t xml:space="preserve">Medidas de calidad de la operación estadística: </t>
    </r>
    <r>
      <rPr>
        <sz val="9"/>
        <rFont val="Segoe UI"/>
        <family val="2"/>
      </rPr>
      <t>para el operativo correspondiente a la información de 2023 se obtuvieron los siguientes indicadores:</t>
    </r>
    <r>
      <rPr>
        <b/>
        <sz val="9"/>
        <rFont val="Segoe UI"/>
        <family val="2"/>
      </rPr>
      <t xml:space="preserve">
·</t>
    </r>
    <r>
      <rPr>
        <sz val="9"/>
        <rFont val="Segoe UI"/>
        <family val="2"/>
      </rPr>
      <t>     Tasa de cobertura municipal: 99,0%. 
·      Tasa de no respuesta: 0,0%, todas las fuentes visitadas reportaron información,
·      Tasa de cobertura: no aplica, dado que no se realizan imputaciones en la operación estadística.</t>
    </r>
  </si>
  <si>
    <r>
      <t>Quinto Censo Nacional Arrocero (5.</t>
    </r>
    <r>
      <rPr>
        <b/>
        <vertAlign val="superscript"/>
        <sz val="14"/>
        <color theme="0"/>
        <rFont val="Segoe UI"/>
        <family val="2"/>
      </rPr>
      <t>o</t>
    </r>
    <r>
      <rPr>
        <b/>
        <sz val="14"/>
        <color theme="0"/>
        <rFont val="Segoe UI"/>
        <family val="2"/>
      </rPr>
      <t xml:space="preserve"> CNA) 2023</t>
    </r>
  </si>
  <si>
    <t>Índice</t>
  </si>
  <si>
    <t>Periodo: Total año, I y II semestre 2023</t>
  </si>
  <si>
    <t>Objetivo</t>
  </si>
  <si>
    <t>Proporcionar información estadística estratégica y actualizada de las Unidades Productoras de Arroz Mecanizado (riego y secano mecanizado) y sus productores en Colombia para el año 2023 con el fin de apoyar la toma de decisiones en los ámbitos económico, social y ambiental del sector arrocero.</t>
  </si>
  <si>
    <t>Tipo de investigación</t>
  </si>
  <si>
    <t xml:space="preserve">Es un censo mediante entrevista directa al productor de arroz mecanizado. </t>
  </si>
  <si>
    <t>Convenio DANE-Fedearroz, FNA</t>
  </si>
  <si>
    <t>El Departamento Administrativo Nacional de Estadística (DANE) y la Federación Nacional de Arroceros (Fedearroz-Fondo Nacional del Arroz) realizan un convenio de cooperación técnica, en el marco del cual se ha brindado al país información confiable, precisa y oportuna sobre los indicadores del sector arrocero, en procura de su desarrollo. Entre los productos del convenio se encuentran: la Encuesta Nacional de Arroz Mecanizado (ENAM) que se realiza semestralmente desde el año 2000 y tres censos arroceros. el III Censo Nacional Arrocero realizado en el año 2007,  el IV Censo Nacional Arrocero realizado en 2016 y el Quinto Censo Nacional Arrocero realizado en 2023.</t>
  </si>
  <si>
    <t>Universo de estudio</t>
  </si>
  <si>
    <t xml:space="preserve">Corresponde al área dedicada al cultivo de arroz en el país con sistema de producción mecanizado (riego, secano) en los departamentos en los cuales se haya desarrollado actividad de siembra o cosecha durante el año 2023. 
Para el 5.° CNA se encuentra distribuido en los departamentos de: Antioquia, Arauca, Atlántico, Bolívar, Caquetá, Casanare, Cauca, Cesar, Chocó, Córdoba, Cundinamarca, Guaviare, Huila, La Guajira, Magdalena, Meta, Nariño, Norte de Santander, Santander, Sucre, Tolima, Valle del Cauca y Vichada.  </t>
  </si>
  <si>
    <t>Unidad censal</t>
  </si>
  <si>
    <t>Finca.</t>
  </si>
  <si>
    <t>Unidad de observación</t>
  </si>
  <si>
    <t>Los productores de arroz mecanizado y la Unidad de Producción Arrocera – UPA.</t>
  </si>
  <si>
    <t>Marco censal</t>
  </si>
  <si>
    <t>El 5.° CNA cuenta con un marco censal de lista de fincas dedicadas al cultivo de arroz mecanizado.
El marco de lista se construyó a partir del III Censo Nacional Arrocero realizado en el año 2007, actualizado con los resultados del IV Censo Nacional Arrocero de 2016, y con la información de las encuestas semestrales de la ENAM, y con la información de nuevos productores y fincas que obtiene Fedearroz – FNA en el desarrollo de sus funciones misionales.</t>
  </si>
  <si>
    <t>Tipo de muestra</t>
  </si>
  <si>
    <t>No aplica por tratarse de un censo</t>
  </si>
  <si>
    <t>Tamaño de muestra</t>
  </si>
  <si>
    <t>Principales variables</t>
  </si>
  <si>
    <t xml:space="preserve">Área sembrada y cosechada, producción y rendimiento. </t>
  </si>
  <si>
    <t>Cobertura operativa</t>
  </si>
  <si>
    <t>Nacional</t>
  </si>
  <si>
    <t>Nivel de desagregación de los resultados</t>
  </si>
  <si>
    <r>
      <rPr>
        <b/>
        <sz val="11"/>
        <color rgb="FF000000"/>
        <rFont val="Segoe UI"/>
        <family val="2"/>
      </rPr>
      <t>Temporal.</t>
    </r>
    <r>
      <rPr>
        <sz val="11"/>
        <color rgb="FF000000"/>
        <rFont val="Segoe UI"/>
        <family val="2"/>
      </rPr>
      <t xml:space="preserve"> Mensual, semestral y total año.
</t>
    </r>
    <r>
      <rPr>
        <b/>
        <sz val="11"/>
        <color rgb="FF000000"/>
        <rFont val="Segoe UI"/>
        <family val="2"/>
      </rPr>
      <t>Geográfica</t>
    </r>
    <r>
      <rPr>
        <sz val="11"/>
        <color rgb="FF000000"/>
        <rFont val="Segoe UI"/>
        <family val="2"/>
      </rPr>
      <t xml:space="preserve">. Total nacional, zona arrocera, departamental y municipal.
</t>
    </r>
    <r>
      <rPr>
        <b/>
        <sz val="11"/>
        <color rgb="FF000000"/>
        <rFont val="Segoe UI"/>
        <family val="2"/>
      </rPr>
      <t>Temática</t>
    </r>
    <r>
      <rPr>
        <sz val="11"/>
        <color rgb="FF000000"/>
        <rFont val="Segoe UI"/>
        <family val="2"/>
      </rPr>
      <t xml:space="preserve">. 
• Sistemas de producción de arroz mecanizado. 
• Tamaño de la UPA. 
• Tipos de tenencia de la UPA. 
• Edad, nivel de escolaridad, sexo, auto reconocimiento étnico, sitio de residencia del productor de arroz mecanizado. 
• Condición jurídica del productor de arroz mecanizado. 
• Tenencia de seguro agropecuario. 
• Tipo de semilla certificada, utilización de asesoría técnica, preparación de suelos, tipo de siembra y tipo de recolección de la UPA. 
• Gestión de residuos agrícolas. 
• Tractores y combinadas propias de los productores de arroz mecanizado. 
• Disposición del tamo, plásticos, vidrios y empaques asociados a la producción de arroz mecanizado.
</t>
    </r>
  </si>
  <si>
    <t>Coeficiente de variación estimado C.v.e.</t>
  </si>
  <si>
    <t>Intervalos de confianza</t>
  </si>
  <si>
    <t>Zonas arroceras</t>
  </si>
  <si>
    <t>Las zonas arroceras definidas son:
• Zona Bajo Cauca: Antioquia, Bolívar, Chocó, Córdoba y Sucre.
• Zona Centro: Caquetá, Cauca, Cundinamarca, Huila, Nariño, Tolima y Valle del Cauca.
• Zona Costa Norte: Atlántico, Cesar, La Guajira, Magdalena y el municipio de Yondó en Antioquia.
• Zona Llanos: Arauca, Casanare, Guaviare, Meta, Vichada y el municipio de Paratebueno en Cundinamarca.
• Zona Santanderes: Norte de Santander y Santander.</t>
  </si>
  <si>
    <t>Actualizado el 21 de marzo de 2024</t>
  </si>
  <si>
    <t>Zona arrocera</t>
  </si>
  <si>
    <t>UPA¹</t>
  </si>
  <si>
    <t>Área cosechada</t>
  </si>
  <si>
    <r>
      <t>Producción</t>
    </r>
    <r>
      <rPr>
        <b/>
        <sz val="14"/>
        <color rgb="FF000000"/>
        <rFont val="Segoe UI"/>
        <family val="2"/>
      </rPr>
      <t>²</t>
    </r>
  </si>
  <si>
    <r>
      <t>Rendimiento</t>
    </r>
    <r>
      <rPr>
        <b/>
        <sz val="14"/>
        <color rgb="FF000000"/>
        <rFont val="Segoe UI"/>
        <family val="2"/>
      </rPr>
      <t>³</t>
    </r>
  </si>
  <si>
    <t>Total</t>
  </si>
  <si>
    <t>Participación 
(%)</t>
  </si>
  <si>
    <t>Hectáreas 
(ha)</t>
  </si>
  <si>
    <t>Toneladas
(t)</t>
  </si>
  <si>
    <t>t/ha</t>
  </si>
  <si>
    <t>Total nacional</t>
  </si>
  <si>
    <t>Bajo Cauca</t>
  </si>
  <si>
    <t>Centro</t>
  </si>
  <si>
    <t>Costa Norte</t>
  </si>
  <si>
    <t>Llanos</t>
  </si>
  <si>
    <t>Santanderes</t>
  </si>
  <si>
    <r>
      <t xml:space="preserve">Fuente: </t>
    </r>
    <r>
      <rPr>
        <sz val="8"/>
        <rFont val="Segoe UI"/>
        <family val="2"/>
      </rPr>
      <t>DANE, Fedearroz-FNA. 5</t>
    </r>
    <r>
      <rPr>
        <vertAlign val="superscript"/>
        <sz val="8"/>
        <rFont val="Segoe UI"/>
        <family val="2"/>
      </rPr>
      <t>o</t>
    </r>
    <r>
      <rPr>
        <sz val="8"/>
        <rFont val="Segoe UI"/>
        <family val="2"/>
      </rPr>
      <t xml:space="preserve"> CNA.</t>
    </r>
  </si>
  <si>
    <t>Notas:</t>
  </si>
  <si>
    <r>
      <rPr>
        <vertAlign val="superscript"/>
        <sz val="9"/>
        <color rgb="FF000000"/>
        <rFont val="Arial"/>
        <family val="2"/>
      </rPr>
      <t>1</t>
    </r>
    <r>
      <rPr>
        <sz val="9"/>
        <color rgb="FF000000"/>
        <rFont val="Arial"/>
        <family val="2"/>
      </rPr>
      <t>UPA = Unidad Productora de Arroz. Teniendo en cuenta que una UPA puede cosechar en más de un semestre, se cuenta tantas veces como semestres en los que cultive arroz.</t>
    </r>
  </si>
  <si>
    <r>
      <rPr>
        <vertAlign val="superscript"/>
        <sz val="9"/>
        <color rgb="FF000000"/>
        <rFont val="Arial"/>
        <family val="2"/>
      </rPr>
      <t>2</t>
    </r>
    <r>
      <rPr>
        <sz val="9"/>
        <color rgb="FF000000"/>
        <rFont val="Arial"/>
        <family val="2"/>
      </rPr>
      <t>Producción estimada con base en los rendimientos, en paddy verde.</t>
    </r>
  </si>
  <si>
    <r>
      <rPr>
        <vertAlign val="superscript"/>
        <sz val="9"/>
        <color rgb="FF000000"/>
        <rFont val="Arial"/>
        <family val="2"/>
      </rPr>
      <t>3</t>
    </r>
    <r>
      <rPr>
        <sz val="9"/>
        <color rgb="FF000000"/>
        <rFont val="Arial"/>
        <family val="2"/>
      </rPr>
      <t>Rendimiento en paddy verde a nivel de campo (20-26% humedad y 3-7% impurezas), ponderado por el área cosechada.</t>
    </r>
  </si>
  <si>
    <t>La diferencia en la suma de las variables obedece al sistema de aproximación en el nivel de dígitos trabajados.</t>
  </si>
  <si>
    <t>Se incluyeron UPA que reportaron área cosechada en por lo menos uno de los semestres de 2023.</t>
  </si>
  <si>
    <t>Zona Arrocera y Departamento</t>
  </si>
  <si>
    <t>Producción²</t>
  </si>
  <si>
    <t>Rendimiento³</t>
  </si>
  <si>
    <t>Total Zona</t>
  </si>
  <si>
    <t>Antioquia</t>
  </si>
  <si>
    <t>Bolívar</t>
  </si>
  <si>
    <t>Chocó</t>
  </si>
  <si>
    <t>Córdoba</t>
  </si>
  <si>
    <t>Sucre</t>
  </si>
  <si>
    <t>Caquetá</t>
  </si>
  <si>
    <t>Cesar</t>
  </si>
  <si>
    <t>Arauca</t>
  </si>
  <si>
    <t>Casanare</t>
  </si>
  <si>
    <t>Cundinamarca</t>
  </si>
  <si>
    <t>Meta</t>
  </si>
  <si>
    <r>
      <t>Otros  Zona Llanos</t>
    </r>
    <r>
      <rPr>
        <vertAlign val="superscript"/>
        <sz val="10"/>
        <color rgb="FF000000"/>
        <rFont val="Segoe UI"/>
        <family val="2"/>
      </rPr>
      <t>4</t>
    </r>
  </si>
  <si>
    <t>Norte Santander</t>
  </si>
  <si>
    <t>Santander</t>
  </si>
  <si>
    <r>
      <rPr>
        <vertAlign val="superscript"/>
        <sz val="10"/>
        <color rgb="FF000000"/>
        <rFont val="Arial"/>
        <family val="2"/>
      </rPr>
      <t>3</t>
    </r>
    <r>
      <rPr>
        <sz val="9"/>
        <color rgb="FF000000"/>
        <rFont val="Arial"/>
        <family val="2"/>
      </rPr>
      <t>Rendimiento en paddy verde a nivel de campo (20-26% humedad y 3-7% impurezas), ponderado por el área cosechada.</t>
    </r>
  </si>
  <si>
    <r>
      <rPr>
        <vertAlign val="superscript"/>
        <sz val="9"/>
        <color rgb="FF000000"/>
        <rFont val="Segoe UI"/>
        <family val="2"/>
      </rPr>
      <t>4</t>
    </r>
    <r>
      <rPr>
        <sz val="9"/>
        <color rgb="FF000000"/>
        <rFont val="Segoe UI"/>
        <family val="2"/>
      </rPr>
      <t>Incluye a los departamentos de Vichada y Guaviare</t>
    </r>
  </si>
  <si>
    <r>
      <t>UPA</t>
    </r>
    <r>
      <rPr>
        <b/>
        <vertAlign val="superscript"/>
        <sz val="10"/>
        <color rgb="FF000000"/>
        <rFont val="Segoe UI"/>
        <family val="2"/>
      </rPr>
      <t>1</t>
    </r>
  </si>
  <si>
    <r>
      <t>Producción</t>
    </r>
    <r>
      <rPr>
        <b/>
        <vertAlign val="superscript"/>
        <sz val="10"/>
        <color rgb="FF000000"/>
        <rFont val="Segoe UI"/>
        <family val="2"/>
      </rPr>
      <t>2</t>
    </r>
  </si>
  <si>
    <r>
      <t>Rendimiento</t>
    </r>
    <r>
      <rPr>
        <b/>
        <vertAlign val="superscript"/>
        <sz val="10"/>
        <color rgb="FF000000"/>
        <rFont val="Segoe UI"/>
        <family val="2"/>
      </rPr>
      <t>3</t>
    </r>
  </si>
  <si>
    <r>
      <rPr>
        <vertAlign val="superscript"/>
        <sz val="9"/>
        <color rgb="FF000000"/>
        <rFont val="Segoe UI"/>
        <family val="2"/>
      </rPr>
      <t>1</t>
    </r>
    <r>
      <rPr>
        <sz val="9"/>
        <color rgb="FF000000"/>
        <rFont val="Segoe UI"/>
        <family val="2"/>
      </rPr>
      <t>UPA = Unidad Productora de Arroz.</t>
    </r>
  </si>
  <si>
    <r>
      <rPr>
        <vertAlign val="superscript"/>
        <sz val="9"/>
        <color rgb="FF000000"/>
        <rFont val="Segoe UI"/>
        <family val="2"/>
      </rPr>
      <t>2</t>
    </r>
    <r>
      <rPr>
        <sz val="9"/>
        <color rgb="FF000000"/>
        <rFont val="Segoe UI"/>
        <family val="2"/>
      </rPr>
      <t>Producción estimada con base en los rendimientos, en paddy verde.</t>
    </r>
  </si>
  <si>
    <r>
      <rPr>
        <vertAlign val="superscript"/>
        <sz val="9"/>
        <color rgb="FF000000"/>
        <rFont val="Segoe UI"/>
        <family val="2"/>
      </rPr>
      <t>3</t>
    </r>
    <r>
      <rPr>
        <sz val="9"/>
        <color rgb="FF000000"/>
        <rFont val="Segoe UI"/>
        <family val="2"/>
      </rPr>
      <t>Rendimiento en paddy verde a nivel de campo (20-26% humedad y 3-7% impurezas), ponderado por el área cosechada.</t>
    </r>
  </si>
  <si>
    <r>
      <t>Otras zonas</t>
    </r>
    <r>
      <rPr>
        <b/>
        <vertAlign val="superscript"/>
        <sz val="10"/>
        <color rgb="FF000000"/>
        <rFont val="Segoe UI"/>
        <family val="2"/>
      </rPr>
      <t>4</t>
    </r>
  </si>
  <si>
    <r>
      <rPr>
        <vertAlign val="superscript"/>
        <sz val="9"/>
        <color rgb="FF000000"/>
        <rFont val="Arial"/>
        <family val="2"/>
      </rPr>
      <t>1</t>
    </r>
    <r>
      <rPr>
        <sz val="9"/>
        <color rgb="FF000000"/>
        <rFont val="Arial"/>
        <family val="2"/>
      </rPr>
      <t>UPA = Unidad Productora de Arroz.</t>
    </r>
  </si>
  <si>
    <r>
      <rPr>
        <vertAlign val="superscript"/>
        <sz val="9"/>
        <color rgb="FF000000"/>
        <rFont val="Arial"/>
        <family val="2"/>
      </rPr>
      <t>4</t>
    </r>
    <r>
      <rPr>
        <sz val="9"/>
        <color rgb="FF000000"/>
        <rFont val="Arial"/>
        <family val="2"/>
      </rPr>
      <t xml:space="preserve"> Incluye las zonas de Centro y Santanderes.</t>
    </r>
  </si>
  <si>
    <t>Se incluyeron UPA que reportaron área cosechada en el primer semestre de 2023.</t>
  </si>
  <si>
    <r>
      <t xml:space="preserve">Fuente: </t>
    </r>
    <r>
      <rPr>
        <sz val="9"/>
        <rFont val="Segoe UI"/>
        <family val="2"/>
      </rPr>
      <t>DANE, Fedearroz-FNA. 5</t>
    </r>
    <r>
      <rPr>
        <vertAlign val="superscript"/>
        <sz val="9"/>
        <rFont val="Segoe UI"/>
        <family val="2"/>
      </rPr>
      <t>o</t>
    </r>
    <r>
      <rPr>
        <sz val="9"/>
        <rFont val="Segoe UI"/>
        <family val="2"/>
      </rPr>
      <t xml:space="preserve"> CNA.</t>
    </r>
  </si>
  <si>
    <r>
      <rPr>
        <vertAlign val="superscript"/>
        <sz val="9"/>
        <color rgb="FF000000"/>
        <rFont val="Segoe UI"/>
        <family val="2"/>
      </rPr>
      <t>1</t>
    </r>
    <r>
      <rPr>
        <sz val="9"/>
        <color rgb="FF000000"/>
        <rFont val="Segoe UI"/>
        <family val="2"/>
      </rPr>
      <t xml:space="preserve">UPA = Unidad Productora de Arroz. </t>
    </r>
  </si>
  <si>
    <t>Se incluyeron UPA que reportaron área cosechada en el segundo semestre de 2023.</t>
  </si>
  <si>
    <r>
      <t xml:space="preserve">Otros zona Llanos </t>
    </r>
    <r>
      <rPr>
        <vertAlign val="superscript"/>
        <sz val="10"/>
        <color rgb="FF000000"/>
        <rFont val="Segoe UI"/>
        <family val="2"/>
      </rPr>
      <t>4</t>
    </r>
  </si>
  <si>
    <r>
      <t>Santanderes</t>
    </r>
    <r>
      <rPr>
        <b/>
        <vertAlign val="superscript"/>
        <sz val="10"/>
        <color rgb="FF000000"/>
        <rFont val="Segoe UI"/>
        <family val="2"/>
      </rPr>
      <t>5</t>
    </r>
  </si>
  <si>
    <r>
      <rPr>
        <vertAlign val="superscript"/>
        <sz val="9"/>
        <color rgb="FF000000"/>
        <rFont val="Segoe UI"/>
        <family val="2"/>
      </rPr>
      <t>4</t>
    </r>
    <r>
      <rPr>
        <sz val="9"/>
        <color rgb="FF000000"/>
        <rFont val="Segoe UI"/>
        <family val="2"/>
      </rPr>
      <t>ncluye a los departamentos de Vichada y Guaviare.</t>
    </r>
  </si>
  <si>
    <r>
      <rPr>
        <vertAlign val="superscript"/>
        <sz val="9"/>
        <color rgb="FF000000"/>
        <rFont val="Segoe UI"/>
        <family val="2"/>
      </rPr>
      <t>5</t>
    </r>
    <r>
      <rPr>
        <sz val="9"/>
        <color rgb="FF000000"/>
        <rFont val="Segoe UI"/>
        <family val="2"/>
      </rPr>
      <t xml:space="preserve"> Incluye los departamentos de Santander y Norte de Santander.</t>
    </r>
  </si>
  <si>
    <t>Se incluyeron UPA que reportaron área cosechada en el segundo semestres de 2023.</t>
  </si>
  <si>
    <t>Rango de área cosechada</t>
  </si>
  <si>
    <t>Menos de 1 ha</t>
  </si>
  <si>
    <t>1 ha - menos de 3 ha</t>
  </si>
  <si>
    <t>3 ha - menos de 5 ha</t>
  </si>
  <si>
    <t>5 ha - menos de 10 ha</t>
  </si>
  <si>
    <t>10 ha - menos de 20 ha</t>
  </si>
  <si>
    <t>20 ha - menos de 40 ha</t>
  </si>
  <si>
    <t>40 ha - menos de 50 ha</t>
  </si>
  <si>
    <t>50 ha - menos de 85 ha</t>
  </si>
  <si>
    <t>85 ha - menos de 100 ha</t>
  </si>
  <si>
    <t>100 ha - menos de 200 ha</t>
  </si>
  <si>
    <t>200 ha - menos de 500 ha</t>
  </si>
  <si>
    <t>500 ha y más</t>
  </si>
  <si>
    <t>200 ha y más</t>
  </si>
  <si>
    <r>
      <rPr>
        <vertAlign val="superscript"/>
        <sz val="9"/>
        <color rgb="FF000000"/>
        <rFont val="Segoe UI"/>
        <family val="2"/>
      </rPr>
      <t>1</t>
    </r>
    <r>
      <rPr>
        <sz val="9"/>
        <color rgb="FF000000"/>
        <rFont val="Segoe UI"/>
        <family val="2"/>
      </rPr>
      <t>UPA = Unidad Productora de Arroz. Teniendo en cuenta que una UPA puede cosechar en más de un semestre, se cuenta tantas veces como semestres en los que cultive arroz.</t>
    </r>
  </si>
  <si>
    <t>5 ha -menos de 20 ha</t>
  </si>
  <si>
    <t>50 ha - menos de 100 ha</t>
  </si>
  <si>
    <t>100 ha - menos de 500 ha</t>
  </si>
  <si>
    <t>3 ha - menos de 20 ha</t>
  </si>
  <si>
    <t>Menos de 3 ha</t>
  </si>
  <si>
    <r>
      <t xml:space="preserve">Fuente: </t>
    </r>
    <r>
      <rPr>
        <sz val="9"/>
        <rFont val="Segoe UI"/>
        <family val="2"/>
      </rPr>
      <t>DANE, Fedearroz-FNA. 5.</t>
    </r>
    <r>
      <rPr>
        <vertAlign val="superscript"/>
        <sz val="9"/>
        <rFont val="Segoe UI"/>
        <family val="2"/>
      </rPr>
      <t>o</t>
    </r>
    <r>
      <rPr>
        <sz val="9"/>
        <rFont val="Segoe UI"/>
        <family val="2"/>
      </rPr>
      <t xml:space="preserve"> CNA.</t>
    </r>
  </si>
  <si>
    <t>50 ha - menos de 200 ha</t>
  </si>
  <si>
    <t>Cuadro 14.  Cantidad de Unidades Productoras (UPA), área cosechada, producción y rendimiento en arroz mecanizado con sistema de producción secano según rango de área cosechada
Zona arrocera Bajo Cauca 
2023 - Primer Semestre</t>
  </si>
  <si>
    <t>85 ha - menos de 200 ha</t>
  </si>
  <si>
    <t>20 ha - menos de 85 ha</t>
  </si>
  <si>
    <t>La sumatoria de las participaciones puede ser diferente a 100 por redondeo de decimales.</t>
  </si>
  <si>
    <t>20 ha -  menos de 85 ha</t>
  </si>
  <si>
    <t>85 ha - menos de 500 ha</t>
  </si>
  <si>
    <t>Menos de 20 ha</t>
  </si>
  <si>
    <t>40 ha - menos de 85 ha</t>
  </si>
  <si>
    <t>Menos de 5 ha</t>
  </si>
  <si>
    <t>40 ha - menos de 100 ha</t>
  </si>
  <si>
    <t>¹UPA = Unidad Productora de Arroz.</t>
  </si>
  <si>
    <t>²Producción estimada con base en los rendimientos, en paddy verde.</t>
  </si>
  <si>
    <t>³Rendimiento en paddy verde a nivel de campo (20-26% humedad y 3-7% impurezas), ponderado por el área cosechada.</t>
  </si>
  <si>
    <t>Propietario</t>
  </si>
  <si>
    <t>Arrendatario</t>
  </si>
  <si>
    <t>Otro*</t>
  </si>
  <si>
    <t>*Incluye colonos, aparceros, invasores, etc.</t>
  </si>
  <si>
    <r>
      <rPr>
        <vertAlign val="superscript"/>
        <sz val="9"/>
        <color rgb="FF000000"/>
        <rFont val="Segoe UI"/>
        <family val="2"/>
      </rPr>
      <t>4</t>
    </r>
    <r>
      <rPr>
        <sz val="9"/>
        <color rgb="FF000000"/>
        <rFont val="Segoe UI"/>
        <family val="2"/>
      </rPr>
      <t xml:space="preserve"> Incluye las zonas de Centro ySantanderes</t>
    </r>
  </si>
  <si>
    <t>Otro(*)</t>
  </si>
  <si>
    <r>
      <t>UPA</t>
    </r>
    <r>
      <rPr>
        <b/>
        <sz val="14"/>
        <color rgb="FF000000"/>
        <rFont val="Segoe UI"/>
        <family val="2"/>
      </rPr>
      <t>¹</t>
    </r>
  </si>
  <si>
    <t>3 ha- Menos de 5 ha</t>
  </si>
  <si>
    <t>5 ha- Menos de 10 ha</t>
  </si>
  <si>
    <t>10 ha- Menos de 50 ha</t>
  </si>
  <si>
    <t>50 ha- Menos de 100
ha</t>
  </si>
  <si>
    <t>100 ha- Menos de 500
ha</t>
  </si>
  <si>
    <t>1 ha- Menos de 3 ha</t>
  </si>
  <si>
    <t xml:space="preserve">100 ha y más </t>
  </si>
  <si>
    <t>3 ha- Menos de 10 ha</t>
  </si>
  <si>
    <t>10 ha- Menos de 50
ha</t>
  </si>
  <si>
    <t>50 ha- Menos de 500 ha</t>
  </si>
  <si>
    <t>Zona Arrocera, Departamento y municipio</t>
  </si>
  <si>
    <r>
      <t>Producción</t>
    </r>
    <r>
      <rPr>
        <b/>
        <vertAlign val="superscript"/>
        <sz val="10"/>
        <color rgb="FF000000"/>
        <rFont val="Segoe UI"/>
        <family val="2"/>
      </rPr>
      <t xml:space="preserve">1 </t>
    </r>
    <r>
      <rPr>
        <b/>
        <sz val="10"/>
        <color rgb="FF000000"/>
        <rFont val="Segoe UI"/>
        <family val="2"/>
      </rPr>
      <t>I semestre</t>
    </r>
  </si>
  <si>
    <r>
      <t>Producción</t>
    </r>
    <r>
      <rPr>
        <b/>
        <vertAlign val="superscript"/>
        <sz val="10"/>
        <color rgb="FF000000"/>
        <rFont val="Segoe UI"/>
        <family val="2"/>
      </rPr>
      <t xml:space="preserve">1 </t>
    </r>
    <r>
      <rPr>
        <b/>
        <sz val="10"/>
        <color rgb="FF000000"/>
        <rFont val="Segoe UI"/>
        <family val="2"/>
      </rPr>
      <t>II semestre</t>
    </r>
  </si>
  <si>
    <t>Producción total año</t>
  </si>
  <si>
    <r>
      <t>Rendimiento</t>
    </r>
    <r>
      <rPr>
        <b/>
        <vertAlign val="superscript"/>
        <sz val="10"/>
        <color rgb="FF000000"/>
        <rFont val="Segoe UI"/>
        <family val="2"/>
      </rPr>
      <t xml:space="preserve">2 </t>
    </r>
    <r>
      <rPr>
        <b/>
        <sz val="10"/>
        <color rgb="FF000000"/>
        <rFont val="Segoe UI"/>
        <family val="2"/>
      </rPr>
      <t>I semestre</t>
    </r>
  </si>
  <si>
    <r>
      <t>Rendimiento</t>
    </r>
    <r>
      <rPr>
        <b/>
        <vertAlign val="superscript"/>
        <sz val="10"/>
        <color rgb="FF000000"/>
        <rFont val="Segoe UI"/>
        <family val="2"/>
      </rPr>
      <t xml:space="preserve">2 </t>
    </r>
    <r>
      <rPr>
        <b/>
        <sz val="10"/>
        <color rgb="FF000000"/>
        <rFont val="Segoe UI"/>
        <family val="2"/>
      </rPr>
      <t>II semestre</t>
    </r>
  </si>
  <si>
    <r>
      <t>Rendimiento</t>
    </r>
    <r>
      <rPr>
        <b/>
        <vertAlign val="superscript"/>
        <sz val="10"/>
        <color rgb="FF000000"/>
        <rFont val="Segoe UI"/>
        <family val="2"/>
      </rPr>
      <t xml:space="preserve">2 </t>
    </r>
    <r>
      <rPr>
        <b/>
        <sz val="10"/>
        <color rgb="FF000000"/>
        <rFont val="Segoe UI"/>
        <family val="2"/>
      </rPr>
      <t>total año</t>
    </r>
  </si>
  <si>
    <t>Toneladas (t)</t>
  </si>
  <si>
    <t>Cáceres</t>
  </si>
  <si>
    <t>Caucasia</t>
  </si>
  <si>
    <t>Chigorodó</t>
  </si>
  <si>
    <t>El Bagre</t>
  </si>
  <si>
    <t>Mutatá</t>
  </si>
  <si>
    <t>Necoclí</t>
  </si>
  <si>
    <t>Nechí</t>
  </si>
  <si>
    <t>Turbo</t>
  </si>
  <si>
    <t>Zaragoza</t>
  </si>
  <si>
    <t>Cartagena de Indias</t>
  </si>
  <si>
    <t>Achí</t>
  </si>
  <si>
    <t>Magangué</t>
  </si>
  <si>
    <t>San Jacinto del Cauca</t>
  </si>
  <si>
    <t>Tiquisio</t>
  </si>
  <si>
    <t>Belén de Bajirá</t>
  </si>
  <si>
    <t>Riosucio</t>
  </si>
  <si>
    <t>Montería</t>
  </si>
  <si>
    <t>Ayapel</t>
  </si>
  <si>
    <t>Buenavista</t>
  </si>
  <si>
    <t>La Apartada</t>
  </si>
  <si>
    <t>Planeta Rica</t>
  </si>
  <si>
    <t>Pueblo Nuevo</t>
  </si>
  <si>
    <t>Puerto Libertador</t>
  </si>
  <si>
    <t>Sahagún</t>
  </si>
  <si>
    <t>San Bernardo del Viento</t>
  </si>
  <si>
    <t>Tierralta</t>
  </si>
  <si>
    <t>Caimito</t>
  </si>
  <si>
    <t>El roble</t>
  </si>
  <si>
    <t>Galeras</t>
  </si>
  <si>
    <t>Guaranda</t>
  </si>
  <si>
    <t>La Unión</t>
  </si>
  <si>
    <t>Majagual</t>
  </si>
  <si>
    <t>Palmito</t>
  </si>
  <si>
    <t>San Benito Abad</t>
  </si>
  <si>
    <t>San Marcos</t>
  </si>
  <si>
    <t>Albania</t>
  </si>
  <si>
    <t>Curillo</t>
  </si>
  <si>
    <t>El Paujíl</t>
  </si>
  <si>
    <t>Puerto Rico</t>
  </si>
  <si>
    <t>San Vicente del Caguán</t>
  </si>
  <si>
    <t>Yondó</t>
  </si>
  <si>
    <t>San Alberto</t>
  </si>
  <si>
    <t>San Martín</t>
  </si>
  <si>
    <t>Tamalameque</t>
  </si>
  <si>
    <t>Arauquita</t>
  </si>
  <si>
    <t>Puerto Rondón</t>
  </si>
  <si>
    <t>Tame</t>
  </si>
  <si>
    <t>Yopal</t>
  </si>
  <si>
    <t>Aguazul</t>
  </si>
  <si>
    <t>Hato Corozal</t>
  </si>
  <si>
    <t>Maní</t>
  </si>
  <si>
    <t>Monterrey</t>
  </si>
  <si>
    <t>Nunchía</t>
  </si>
  <si>
    <t>Orocué</t>
  </si>
  <si>
    <t>Paz de Ariporo</t>
  </si>
  <si>
    <t>Pore</t>
  </si>
  <si>
    <t>San Luis de Palenque</t>
  </si>
  <si>
    <t>Tauramena</t>
  </si>
  <si>
    <t>Trinidad</t>
  </si>
  <si>
    <t>Villanueva</t>
  </si>
  <si>
    <t>Paratebueno</t>
  </si>
  <si>
    <t>Guaviare</t>
  </si>
  <si>
    <t>San José del Guaviare</t>
  </si>
  <si>
    <t>Villavicencio</t>
  </si>
  <si>
    <t>Acacías</t>
  </si>
  <si>
    <t>Barranca de Upía</t>
  </si>
  <si>
    <t>Cabuyaro</t>
  </si>
  <si>
    <t>Castilla la Nueva</t>
  </si>
  <si>
    <t>Cumaral</t>
  </si>
  <si>
    <t>El Castillo</t>
  </si>
  <si>
    <t>Fuente de oro</t>
  </si>
  <si>
    <t>Granada</t>
  </si>
  <si>
    <t>Mapiripán</t>
  </si>
  <si>
    <t>Lejanías</t>
  </si>
  <si>
    <t>Puerto Concordia</t>
  </si>
  <si>
    <t>Puerto Gaitán</t>
  </si>
  <si>
    <t>Puerto López</t>
  </si>
  <si>
    <t>Puerto Lleras</t>
  </si>
  <si>
    <t>Restrepo</t>
  </si>
  <si>
    <t>San Carlos de Guaroa</t>
  </si>
  <si>
    <t>San Juan de Arama</t>
  </si>
  <si>
    <t>Vistahermosa</t>
  </si>
  <si>
    <t>Vichada</t>
  </si>
  <si>
    <t>Cumaribo</t>
  </si>
  <si>
    <t>Cúcuta</t>
  </si>
  <si>
    <t>El Zulia</t>
  </si>
  <si>
    <t>La Esperanza</t>
  </si>
  <si>
    <t>Puerto Wilches</t>
  </si>
  <si>
    <t>Rionegro</t>
  </si>
  <si>
    <t>Sabana de Torres</t>
  </si>
  <si>
    <r>
      <rPr>
        <vertAlign val="superscript"/>
        <sz val="9"/>
        <color rgb="FF000000"/>
        <rFont val="Segoe UI"/>
        <family val="2"/>
      </rPr>
      <t>1</t>
    </r>
    <r>
      <rPr>
        <sz val="9"/>
        <color rgb="FF000000"/>
        <rFont val="Segoe UI"/>
        <family val="2"/>
      </rPr>
      <t>Producción estimada con base en los rendimientos, en paddy verde.</t>
    </r>
  </si>
  <si>
    <r>
      <rPr>
        <vertAlign val="superscript"/>
        <sz val="9"/>
        <color rgb="FF000000"/>
        <rFont val="Segoe UI"/>
        <family val="2"/>
      </rPr>
      <t>2</t>
    </r>
    <r>
      <rPr>
        <sz val="9"/>
        <color rgb="FF000000"/>
        <rFont val="Segoe UI"/>
        <family val="2"/>
      </rPr>
      <t>Rendimiento en paddy verde a nivel de campo (20-26% humedad y 3-7% impurezas), ponderado por el área cosechada.</t>
    </r>
  </si>
  <si>
    <t>Uso de maquinaria</t>
  </si>
  <si>
    <r>
      <t>Rendimiento</t>
    </r>
    <r>
      <rPr>
        <b/>
        <vertAlign val="superscript"/>
        <sz val="10"/>
        <color rgb="FF000000"/>
        <rFont val="Segoe UI"/>
        <family val="2"/>
      </rPr>
      <t>2</t>
    </r>
  </si>
  <si>
    <t>Propios</t>
  </si>
  <si>
    <t>Alquilados</t>
  </si>
  <si>
    <t>Propios y Alquilados</t>
  </si>
  <si>
    <t>Notas metodológicas (tenga en cuenta)</t>
  </si>
  <si>
    <t>Nota 1:</t>
  </si>
  <si>
    <t xml:space="preserve">Una Unidad Productora de Arroz (UPA) se puede sembrar o cosechar solo en el primer semestre, solo en el segundo semestre o en ambos semestres. Por lo tanto, en lo referente al total de unidades se debe tener en cuenta: </t>
  </si>
  <si>
    <r>
      <t>·</t>
    </r>
    <r>
      <rPr>
        <sz val="11"/>
        <color rgb="FFB6004A"/>
        <rFont val="Segoe UI"/>
        <family val="2"/>
      </rPr>
      <t>  </t>
    </r>
    <r>
      <rPr>
        <sz val="11"/>
        <rFont val="Segoe UI"/>
        <family val="2"/>
      </rPr>
      <t>Total año: corresponde a las UPA en las que se sembró o cosechó en por lo menos uno de los semestres.</t>
    </r>
  </si>
  <si>
    <r>
      <t>·</t>
    </r>
    <r>
      <rPr>
        <sz val="11"/>
        <color rgb="FFB6004A"/>
        <rFont val="Segoe UI"/>
        <family val="2"/>
      </rPr>
      <t>  </t>
    </r>
    <r>
      <rPr>
        <sz val="11"/>
        <rFont val="Segoe UI"/>
        <family val="2"/>
      </rPr>
      <t>Total primer semestre o segundo semestre: corresponde a las UPA en las que se sembró o cosechó en el respectivo semestre.</t>
    </r>
  </si>
  <si>
    <t>Nota 2:</t>
  </si>
  <si>
    <t>Teniendo en cuenta que un productor puede desarrollar su actividad agrícola en más de una Unidad Productora de Arroz (UPA), que pueden ubicarse en más de un municipio, más de un departamento o más de una zona arrocera, en los cuadros de salida la suma de productores a nivel municipal no corresponde con el total departamental, ni la suma de los productores a nivel departamental corresponde con el total de la zona arrocera, ni la suma de los productores a nivel de zona arrocera corresponde con el total nacional; puesto que el productor cuenta tantas veces como lugares en los que adelanta la producción de arroz.</t>
  </si>
  <si>
    <t>En otras variables el productor puede contar varias veces, de acuerdo con las características de la variable de interés.</t>
  </si>
  <si>
    <t>Cuadro 3. Cantidad de Unidades Productoras (UPA), área cosechada, producción y rendimiento en arroz mecanizado con sistema de producción secano
Total nacional y zona arrocera (participación)
2023 - Primer semestre</t>
  </si>
  <si>
    <t>Cuadro 4. Cantidad de Unidades Productoras (UPA), área cosechada, producción y rendimiento en arroz mecanizado con sistema de producción secano
Total nacional, zona arrocera y departamento (participación)
2023 - Primer semestre</t>
  </si>
  <si>
    <t>Cuadro 5.  Cantidad de Unidades Productoras (UPA), área cosechada, producción y rendimiento en arroz mecanizado con sistema de producción secano
Total nacional y zona arrocera (participación)
2023 - Segundo semestre</t>
  </si>
  <si>
    <t>Cuadro 6. Cantidad de Unidades Productoras (UPA), área cosechada, producción y rendimiento en arroz mecanizado con sistema de producción secano
Total nacional, zona arrocera y departamento (participación)
2023 - Segundo semestre</t>
  </si>
  <si>
    <t>Cuadro 18.  Cantidad de Unidades Productoras (UPA), área cosechada, producción y rendimiento en arroz mecanizado con sistema de producción secano según rango de área cosechada
Total nacional 
2023 - Segundo semestre</t>
  </si>
  <si>
    <t>Cuadro 19. Cantidad de Unidades Productoras (UPA), área cosechada, producción y rendimiento en arroz mecanizado con sistema de producción secano según rango de área cosechada
Zona arrocera Bajo Cauca 
2023 - Segundo semestre</t>
  </si>
  <si>
    <t>Cuadro 20.  Cantidad de Unidades Productoras (UPA), área cosechada, producción y rendimiento en arroz mecanizado con sistema de producción secano según rango de área cosechada
Zona arrocera Centro 
2023 - Segundo semestre</t>
  </si>
  <si>
    <t>Cuadro 21.  Cantidad de Unidades Productoras (UPA), área cosechada, producción y rendimiento en arroz mecanizado con sistema de producción secano según rango de área cosechada
Zona arrocera Costa Norte 
2023 - Segundo semestre</t>
  </si>
  <si>
    <t>Cuadro 22.  Cantidad de Unidades Productoras (UPA), área cosechada, producción y rendimiento en arroz mecanizado con sistema de producción secano según rango de área cosechada
Zona arrocera Llanos 
2023 - Segundo semestre</t>
  </si>
  <si>
    <t>Cuadro 23. Cantidad de Unidades Productoras (UPA), área cosechada, producción y rendimiento en arroz mecanizado con sistema de producción secano según rango de área cosechada
Zona arrocera Santanderes
2023 - Segundo semestre</t>
  </si>
  <si>
    <t>Cuadro 24.  Cantidad de Unidades Productoras (UPA), área cosechada, producción y rendimiento en arroz mecanizado con sistema de producción secano según tenencia.
Total nacional
2023 - Primer semestre</t>
  </si>
  <si>
    <t>Cuadro 26.  Cantidad de Unidades Productoras (UPA), área cosechada, producción y rendimiento en arroz mecanizado con sistema de producción secano según tenencia
Total nacional
2023 - Segundo  semestre</t>
  </si>
  <si>
    <t>Cuadro 31.  Cantidad de Unidades Productoras (UPA), área cosechada y rendimiento en arroz mecanizado con sistema de producción secano por uso de la maquinaria (tractores y/o combinadas)
Total nacional
2023 - Primer semestre</t>
  </si>
  <si>
    <t>Cuadro 32.  Cantidad de Unidades Productoras (UPA), área cosechada y rendimiento en arroz mecanizado con sistema de producción secano por uso de la maquinaria (tractores y/o combinadas)
Total nacional
2023 - Segundo semestre</t>
  </si>
  <si>
    <t>Cuadro 14.  Cantidad de Unidades Productoras (UPA), área cosechada, producción y rendimiento en arroz mecanizado con sistema de producción secano según rango de área cosechada
Zona arrocera Bajo Cauca 
2023 - Primer semestre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</si>
</sst>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_ * #,##0.00_ ;_ * \-#,##0.00_ ;_ * &quot;-&quot;??_ ;_ @_ "/>
    <numFmt numFmtId="165" formatCode="_-* #,##0.00\ _P_t_s_-;\-* #,##0.00\ _P_t_s_-;_-* &quot;-&quot;??\ _P_t_s_-;_-@_-"/>
    <numFmt numFmtId="166" formatCode="_-* #,##0.00\ [$€]_-;\-* #,##0.00\ [$€]_-;_-* &quot;-&quot;??\ [$€]_-;_-@_-"/>
    <numFmt numFmtId="167" formatCode="_(* #,##0_);_(* \(#,##0\);_(* &quot;-&quot;??_);_(@_)"/>
    <numFmt numFmtId="168" formatCode="_-* #,##0_-;\-* #,##0_-;_-* &quot;-&quot;??_-;_-@_-"/>
    <numFmt numFmtId="169" formatCode="_-* #,##0.0_-;\-* #,##0.0_-;_-* &quot;-&quot;??_-;_-@_-"/>
    <numFmt numFmtId="170" formatCode="_-* #,##0\ _P_t_s_-;\-* #,##0\ _P_t_s_-;_-* &quot;-&quot;??\ _P_t_s_-;_-@_-"/>
    <numFmt numFmtId="171" formatCode="_-* #,##0.0_-;\-* #,##0.0_-;_-* &quot;-&quot;?_-;_-@_-"/>
  </numFmts>
  <fonts count="53">
    <font>
      <sz val="10"/>
      <name val="Arial"/>
    </font>
    <font>
      <sz val="11"/>
      <color theme="1"/>
      <name val="Calibri"/>
      <family val="2"/>
      <scheme val="minor"/>
    </font>
    <font>
      <sz val="10"/>
      <name val="Arial"/>
      <family val="2"/>
    </font>
    <font>
      <u/>
      <sz val="10"/>
      <color indexed="12"/>
      <name val="Arial"/>
      <family val="2"/>
    </font>
    <font>
      <sz val="10"/>
      <name val="Arial"/>
      <family val="2"/>
    </font>
    <font>
      <sz val="8"/>
      <name val="Arial"/>
      <family val="2"/>
    </font>
    <font>
      <sz val="10"/>
      <name val="Arial"/>
      <family val="2"/>
    </font>
    <font>
      <sz val="10"/>
      <name val="Arial"/>
      <family val="2"/>
    </font>
    <font>
      <sz val="10"/>
      <name val="Segoe UI"/>
      <family val="2"/>
    </font>
    <font>
      <b/>
      <sz val="12"/>
      <name val="Segoe UI"/>
      <family val="2"/>
    </font>
    <font>
      <sz val="11"/>
      <name val="Segoe UI"/>
      <family val="2"/>
    </font>
    <font>
      <sz val="9"/>
      <name val="Segoe UI"/>
      <family val="2"/>
    </font>
    <font>
      <sz val="8"/>
      <name val="Segoe UI"/>
      <family val="2"/>
    </font>
    <font>
      <b/>
      <sz val="8"/>
      <name val="Segoe UI"/>
      <family val="2"/>
    </font>
    <font>
      <b/>
      <sz val="11"/>
      <name val="Segoe UI"/>
      <family val="2"/>
    </font>
    <font>
      <sz val="12"/>
      <name val="Segoe UI"/>
      <family val="2"/>
    </font>
    <font>
      <sz val="10"/>
      <name val="MS Sans Serif"/>
      <family val="2"/>
    </font>
    <font>
      <sz val="11"/>
      <name val="Segoe UI"/>
      <family val="2"/>
      <charset val="204"/>
    </font>
    <font>
      <sz val="11"/>
      <color theme="1"/>
      <name val="Calibri"/>
      <family val="2"/>
      <scheme val="minor"/>
    </font>
    <font>
      <b/>
      <sz val="11"/>
      <color rgb="FFFA7D00"/>
      <name val="Calibri"/>
      <family val="2"/>
      <scheme val="minor"/>
    </font>
    <font>
      <sz val="11"/>
      <color rgb="FF9C6500"/>
      <name val="Calibri"/>
      <family val="2"/>
      <scheme val="minor"/>
    </font>
    <font>
      <b/>
      <sz val="11"/>
      <color rgb="FF3F3F3F"/>
      <name val="Calibri"/>
      <family val="2"/>
      <scheme val="minor"/>
    </font>
    <font>
      <b/>
      <sz val="11"/>
      <color theme="1"/>
      <name val="Calibri"/>
      <family val="2"/>
      <scheme val="minor"/>
    </font>
    <font>
      <sz val="10"/>
      <color theme="4" tint="-0.249977111117893"/>
      <name val="Segoe UI"/>
      <family val="2"/>
    </font>
    <font>
      <b/>
      <sz val="10"/>
      <color rgb="FFB6004B"/>
      <name val="Segoe UI"/>
      <family val="2"/>
    </font>
    <font>
      <b/>
      <sz val="14"/>
      <color theme="0"/>
      <name val="Segoe UI"/>
      <family val="2"/>
    </font>
    <font>
      <b/>
      <sz val="12"/>
      <color rgb="FF404040"/>
      <name val="Segoe UI"/>
      <family val="2"/>
    </font>
    <font>
      <sz val="12"/>
      <color rgb="FFFF0000"/>
      <name val="Segoe UI"/>
      <family val="2"/>
    </font>
    <font>
      <b/>
      <sz val="10"/>
      <color rgb="FF000000"/>
      <name val="Segoe UI"/>
      <family val="2"/>
    </font>
    <font>
      <sz val="10"/>
      <color rgb="FF000000"/>
      <name val="Segoe UI"/>
      <family val="2"/>
    </font>
    <font>
      <sz val="9"/>
      <color theme="1"/>
      <name val="Segoe UI"/>
      <family val="2"/>
    </font>
    <font>
      <sz val="11"/>
      <color rgb="FF404040"/>
      <name val="Segoe UI"/>
      <family val="2"/>
    </font>
    <font>
      <b/>
      <vertAlign val="superscript"/>
      <sz val="14"/>
      <color theme="0"/>
      <name val="Segoe UI"/>
      <family val="2"/>
    </font>
    <font>
      <u/>
      <sz val="10"/>
      <color indexed="12"/>
      <name val="Segoe UI"/>
      <family val="2"/>
    </font>
    <font>
      <sz val="8"/>
      <name val="Calibri"/>
      <family val="2"/>
      <scheme val="minor"/>
    </font>
    <font>
      <sz val="9"/>
      <color rgb="FF000000"/>
      <name val="Arial"/>
      <family val="2"/>
    </font>
    <font>
      <vertAlign val="superscript"/>
      <sz val="8"/>
      <name val="Segoe UI"/>
      <family val="2"/>
    </font>
    <font>
      <b/>
      <sz val="14"/>
      <color rgb="FF000000"/>
      <name val="Segoe UI"/>
      <family val="2"/>
    </font>
    <font>
      <vertAlign val="superscript"/>
      <sz val="9"/>
      <color rgb="FF000000"/>
      <name val="Arial"/>
      <family val="2"/>
    </font>
    <font>
      <b/>
      <sz val="9"/>
      <name val="Segoe UI"/>
      <family val="2"/>
    </font>
    <font>
      <sz val="9"/>
      <color rgb="FF000000"/>
      <name val="Segoe UI"/>
      <family val="2"/>
    </font>
    <font>
      <vertAlign val="superscript"/>
      <sz val="9"/>
      <name val="Segoe UI"/>
      <family val="2"/>
    </font>
    <font>
      <vertAlign val="superscript"/>
      <sz val="10"/>
      <color rgb="FF000000"/>
      <name val="Segoe UI"/>
      <family val="2"/>
    </font>
    <font>
      <vertAlign val="superscript"/>
      <sz val="9"/>
      <color rgb="FF000000"/>
      <name val="Segoe UI"/>
      <family val="2"/>
    </font>
    <font>
      <vertAlign val="superscript"/>
      <sz val="10"/>
      <color rgb="FF000000"/>
      <name val="Arial"/>
      <family val="2"/>
    </font>
    <font>
      <b/>
      <vertAlign val="superscript"/>
      <sz val="10"/>
      <color rgb="FF000000"/>
      <name val="Segoe UI"/>
      <family val="2"/>
    </font>
    <font>
      <sz val="11"/>
      <color rgb="FF000000"/>
      <name val="Segoe UI"/>
      <family val="2"/>
    </font>
    <font>
      <b/>
      <sz val="11"/>
      <color rgb="FF000000"/>
      <name val="Segoe UI"/>
      <family val="2"/>
    </font>
    <font>
      <b/>
      <sz val="10"/>
      <name val="Segoe UI"/>
      <family val="2"/>
    </font>
    <font>
      <sz val="10"/>
      <name val="Segoe UI "/>
    </font>
    <font>
      <sz val="9"/>
      <name val="Segoe UI "/>
    </font>
    <font>
      <sz val="10"/>
      <color theme="1"/>
      <name val="Segoe UI"/>
      <family val="2"/>
    </font>
    <font>
      <sz val="11"/>
      <color rgb="FFB6004A"/>
      <name val="Segoe UI"/>
      <family val="2"/>
    </font>
  </fonts>
  <fills count="12">
    <fill>
      <patternFill patternType="none"/>
    </fill>
    <fill>
      <patternFill patternType="gray125"/>
    </fill>
    <fill>
      <patternFill patternType="solid">
        <fgColor indexed="9"/>
        <bgColor indexed="64"/>
      </patternFill>
    </fill>
    <fill>
      <patternFill patternType="solid">
        <fgColor rgb="FFF2F2F2"/>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B6004B"/>
        <bgColor indexed="64"/>
      </patternFill>
    </fill>
    <fill>
      <patternFill patternType="solid">
        <fgColor rgb="FFFFFFFF"/>
        <bgColor indexed="64"/>
      </patternFill>
    </fill>
    <fill>
      <patternFill patternType="solid">
        <fgColor rgb="FFF5F5F5"/>
        <bgColor indexed="64"/>
      </patternFill>
    </fill>
  </fills>
  <borders count="16">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0">
    <xf numFmtId="0" fontId="0" fillId="0" borderId="0"/>
    <xf numFmtId="0" fontId="19" fillId="3" borderId="12" applyNumberFormat="0" applyAlignment="0" applyProtection="0"/>
    <xf numFmtId="166" fontId="2" fillId="0" borderId="0" applyFont="0" applyFill="0" applyBorder="0" applyAlignment="0" applyProtection="0"/>
    <xf numFmtId="166" fontId="6" fillId="0" borderId="0" applyFont="0" applyFill="0" applyBorder="0" applyAlignment="0" applyProtection="0"/>
    <xf numFmtId="0" fontId="3" fillId="0" borderId="0" applyNumberFormat="0" applyFill="0" applyBorder="0" applyAlignment="0" applyProtection="0">
      <alignment vertical="top"/>
      <protection locked="0"/>
    </xf>
    <xf numFmtId="165" fontId="2" fillId="0" borderId="0" applyFont="0" applyFill="0" applyBorder="0" applyAlignment="0" applyProtection="0"/>
    <xf numFmtId="164" fontId="7"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20" fillId="4" borderId="0" applyNumberFormat="0" applyBorder="0" applyAlignment="0" applyProtection="0"/>
    <xf numFmtId="0" fontId="18" fillId="0" borderId="0"/>
    <xf numFmtId="0" fontId="4" fillId="0" borderId="0"/>
    <xf numFmtId="0" fontId="4" fillId="0" borderId="0"/>
    <xf numFmtId="0" fontId="16" fillId="0" borderId="0"/>
    <xf numFmtId="0" fontId="4" fillId="0" borderId="0"/>
    <xf numFmtId="0" fontId="4" fillId="0" borderId="0"/>
    <xf numFmtId="0" fontId="18" fillId="0" borderId="0"/>
    <xf numFmtId="0" fontId="18" fillId="5" borderId="13" applyNumberFormat="0" applyFont="0" applyAlignment="0" applyProtection="0"/>
    <xf numFmtId="9" fontId="6" fillId="0" borderId="0" applyFont="0" applyFill="0" applyBorder="0" applyAlignment="0" applyProtection="0"/>
    <xf numFmtId="9" fontId="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21" fillId="3" borderId="14" applyNumberFormat="0" applyAlignment="0" applyProtection="0"/>
    <xf numFmtId="0" fontId="22" fillId="0" borderId="15" applyNumberFormat="0" applyFill="0" applyAlignment="0" applyProtection="0"/>
    <xf numFmtId="0" fontId="2" fillId="0" borderId="0"/>
    <xf numFmtId="166"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1" fillId="0" borderId="0"/>
    <xf numFmtId="0" fontId="2" fillId="0" borderId="0"/>
    <xf numFmtId="0" fontId="2" fillId="0" borderId="0"/>
    <xf numFmtId="0" fontId="2" fillId="0" borderId="0"/>
    <xf numFmtId="0" fontId="2" fillId="0" borderId="0"/>
    <xf numFmtId="0" fontId="1" fillId="0" borderId="0"/>
    <xf numFmtId="0" fontId="1" fillId="5" borderId="13"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cellStyleXfs>
  <cellXfs count="373">
    <xf numFmtId="0" fontId="0" fillId="0" borderId="0" xfId="0"/>
    <xf numFmtId="0" fontId="23" fillId="6" borderId="0" xfId="0" applyFont="1" applyFill="1" applyAlignment="1">
      <alignment horizontal="center"/>
    </xf>
    <xf numFmtId="0" fontId="8" fillId="6" borderId="0" xfId="0" applyFont="1" applyFill="1"/>
    <xf numFmtId="0" fontId="10" fillId="6" borderId="0" xfId="0" applyFont="1" applyFill="1" applyAlignment="1">
      <alignment vertical="center"/>
    </xf>
    <xf numFmtId="0" fontId="23" fillId="6" borderId="0" xfId="0" applyFont="1" applyFill="1"/>
    <xf numFmtId="0" fontId="11" fillId="0" borderId="0" xfId="0" applyFont="1"/>
    <xf numFmtId="0" fontId="8" fillId="0" borderId="0" xfId="0" applyFont="1"/>
    <xf numFmtId="0" fontId="8" fillId="0" borderId="0" xfId="0" applyFont="1" applyAlignment="1">
      <alignment wrapText="1"/>
    </xf>
    <xf numFmtId="0" fontId="3" fillId="0" borderId="0" xfId="4" applyFill="1" applyAlignment="1" applyProtection="1"/>
    <xf numFmtId="0" fontId="11" fillId="6" borderId="0" xfId="0" applyFont="1" applyFill="1"/>
    <xf numFmtId="0" fontId="23" fillId="8" borderId="11" xfId="0" applyFont="1" applyFill="1" applyBorder="1"/>
    <xf numFmtId="0" fontId="8" fillId="8" borderId="5" xfId="0" applyFont="1" applyFill="1" applyBorder="1"/>
    <xf numFmtId="0" fontId="24" fillId="6" borderId="10" xfId="0" applyFont="1" applyFill="1" applyBorder="1" applyAlignment="1">
      <alignment horizontal="right" vertical="center"/>
    </xf>
    <xf numFmtId="0" fontId="24" fillId="6" borderId="6" xfId="0" applyFont="1" applyFill="1" applyBorder="1" applyAlignment="1">
      <alignment horizontal="right" vertical="center"/>
    </xf>
    <xf numFmtId="3" fontId="11" fillId="6" borderId="0" xfId="0" applyNumberFormat="1" applyFont="1" applyFill="1"/>
    <xf numFmtId="0" fontId="3" fillId="6" borderId="8" xfId="4" quotePrefix="1" applyFill="1" applyBorder="1" applyAlignment="1" applyProtection="1">
      <alignment horizontal="left" vertical="center"/>
    </xf>
    <xf numFmtId="0" fontId="33" fillId="6" borderId="1" xfId="4" quotePrefix="1" applyFont="1" applyFill="1" applyBorder="1" applyAlignment="1" applyProtection="1">
      <alignment vertical="center"/>
    </xf>
    <xf numFmtId="0" fontId="13" fillId="0" borderId="6" xfId="0" applyFont="1" applyBorder="1" applyAlignment="1">
      <alignment vertical="center"/>
    </xf>
    <xf numFmtId="0" fontId="34" fillId="0" borderId="7" xfId="0" applyFont="1" applyBorder="1"/>
    <xf numFmtId="0" fontId="34" fillId="0" borderId="8" xfId="0" applyFont="1" applyBorder="1" applyAlignment="1">
      <alignment horizontal="center" vertical="center"/>
    </xf>
    <xf numFmtId="0" fontId="29" fillId="6" borderId="10" xfId="0" applyFont="1" applyFill="1" applyBorder="1" applyAlignment="1">
      <alignment horizontal="left" vertical="top" wrapText="1"/>
    </xf>
    <xf numFmtId="168" fontId="29" fillId="6" borderId="0" xfId="0" applyNumberFormat="1" applyFont="1" applyFill="1" applyAlignment="1">
      <alignment horizontal="center" vertical="center" wrapText="1"/>
    </xf>
    <xf numFmtId="0" fontId="29" fillId="7" borderId="10" xfId="0" applyFont="1" applyFill="1" applyBorder="1" applyAlignment="1">
      <alignment horizontal="left" vertical="top" wrapText="1"/>
    </xf>
    <xf numFmtId="0" fontId="29" fillId="6" borderId="9" xfId="0" applyFont="1" applyFill="1" applyBorder="1" applyAlignment="1">
      <alignment horizontal="left" vertical="top" wrapText="1"/>
    </xf>
    <xf numFmtId="0" fontId="8" fillId="6" borderId="0" xfId="0" applyFont="1" applyFill="1" applyAlignment="1">
      <alignment horizontal="center"/>
    </xf>
    <xf numFmtId="0" fontId="28" fillId="6" borderId="0" xfId="0" applyFont="1" applyFill="1" applyAlignment="1">
      <alignment horizontal="center" vertical="center" wrapText="1"/>
    </xf>
    <xf numFmtId="0" fontId="29" fillId="6" borderId="0" xfId="0" applyFont="1" applyFill="1" applyAlignment="1">
      <alignment horizontal="left" vertical="top" wrapText="1"/>
    </xf>
    <xf numFmtId="0" fontId="33" fillId="0" borderId="0" xfId="4" applyFont="1" applyFill="1" applyAlignment="1" applyProtection="1"/>
    <xf numFmtId="0" fontId="30" fillId="0" borderId="0" xfId="0" applyFont="1"/>
    <xf numFmtId="167" fontId="30" fillId="0" borderId="0" xfId="5" applyNumberFormat="1" applyFont="1" applyBorder="1"/>
    <xf numFmtId="168" fontId="29" fillId="6" borderId="0" xfId="0" applyNumberFormat="1" applyFont="1" applyFill="1" applyAlignment="1">
      <alignment vertical="center" wrapText="1"/>
    </xf>
    <xf numFmtId="169" fontId="29" fillId="6" borderId="1" xfId="0" applyNumberFormat="1" applyFont="1" applyFill="1" applyBorder="1" applyAlignment="1">
      <alignment vertical="center" wrapText="1"/>
    </xf>
    <xf numFmtId="168" fontId="29" fillId="7" borderId="0" xfId="0" applyNumberFormat="1" applyFont="1" applyFill="1" applyAlignment="1">
      <alignment vertical="center" wrapText="1"/>
    </xf>
    <xf numFmtId="169" fontId="29" fillId="7" borderId="1" xfId="0" applyNumberFormat="1" applyFont="1" applyFill="1" applyBorder="1" applyAlignment="1">
      <alignment vertical="center" wrapText="1"/>
    </xf>
    <xf numFmtId="168" fontId="29" fillId="6" borderId="2" xfId="0" applyNumberFormat="1" applyFont="1" applyFill="1" applyBorder="1" applyAlignment="1">
      <alignment vertical="center" wrapText="1"/>
    </xf>
    <xf numFmtId="169" fontId="29" fillId="6" borderId="3" xfId="0" applyNumberFormat="1" applyFont="1" applyFill="1" applyBorder="1" applyAlignment="1">
      <alignment vertical="center" wrapText="1"/>
    </xf>
    <xf numFmtId="0" fontId="28" fillId="11" borderId="7" xfId="0" applyFont="1" applyFill="1" applyBorder="1" applyAlignment="1">
      <alignment horizontal="left" vertical="center"/>
    </xf>
    <xf numFmtId="168" fontId="29" fillId="7" borderId="2" xfId="0" applyNumberFormat="1" applyFont="1" applyFill="1" applyBorder="1" applyAlignment="1">
      <alignment vertical="center" wrapText="1"/>
    </xf>
    <xf numFmtId="169" fontId="29" fillId="7" borderId="3" xfId="0" applyNumberFormat="1" applyFont="1" applyFill="1" applyBorder="1" applyAlignment="1">
      <alignment vertical="center" wrapText="1"/>
    </xf>
    <xf numFmtId="168" fontId="28" fillId="6" borderId="2" xfId="0" applyNumberFormat="1" applyFont="1" applyFill="1" applyBorder="1" applyAlignment="1">
      <alignment horizontal="center" vertical="center" wrapText="1"/>
    </xf>
    <xf numFmtId="169" fontId="28" fillId="6" borderId="3" xfId="0" applyNumberFormat="1" applyFont="1" applyFill="1" applyBorder="1" applyAlignment="1">
      <alignment horizontal="center" vertical="center" wrapText="1"/>
    </xf>
    <xf numFmtId="0" fontId="29" fillId="11" borderId="2" xfId="0" applyFont="1" applyFill="1" applyBorder="1" applyAlignment="1">
      <alignment horizontal="left" vertical="center"/>
    </xf>
    <xf numFmtId="0" fontId="29" fillId="6" borderId="2" xfId="0" applyFont="1" applyFill="1" applyBorder="1" applyAlignment="1">
      <alignment horizontal="left" vertical="center"/>
    </xf>
    <xf numFmtId="0" fontId="28" fillId="7" borderId="10" xfId="0" applyFont="1" applyFill="1" applyBorder="1" applyAlignment="1">
      <alignment horizontal="left" vertical="top" wrapText="1"/>
    </xf>
    <xf numFmtId="0" fontId="29" fillId="7" borderId="9" xfId="0" applyFont="1" applyFill="1" applyBorder="1" applyAlignment="1">
      <alignment horizontal="left" vertical="top" wrapText="1"/>
    </xf>
    <xf numFmtId="169" fontId="29" fillId="6" borderId="0" xfId="0" applyNumberFormat="1" applyFont="1" applyFill="1" applyAlignment="1">
      <alignment vertical="center" wrapText="1"/>
    </xf>
    <xf numFmtId="169" fontId="29" fillId="7" borderId="0" xfId="0" applyNumberFormat="1" applyFont="1" applyFill="1" applyAlignment="1">
      <alignment vertical="center" wrapText="1"/>
    </xf>
    <xf numFmtId="169" fontId="29" fillId="7" borderId="2" xfId="0" applyNumberFormat="1" applyFont="1" applyFill="1" applyBorder="1" applyAlignment="1">
      <alignment vertical="center" wrapText="1"/>
    </xf>
    <xf numFmtId="0" fontId="28" fillId="11" borderId="0" xfId="0" applyFont="1" applyFill="1" applyAlignment="1">
      <alignment horizontal="left" vertical="center"/>
    </xf>
    <xf numFmtId="168" fontId="28" fillId="7" borderId="7" xfId="0" applyNumberFormat="1" applyFont="1" applyFill="1" applyBorder="1" applyAlignment="1">
      <alignment vertical="center" wrapText="1"/>
    </xf>
    <xf numFmtId="169" fontId="28" fillId="7" borderId="8" xfId="0" applyNumberFormat="1" applyFont="1" applyFill="1" applyBorder="1" applyAlignment="1">
      <alignment vertical="center" wrapText="1"/>
    </xf>
    <xf numFmtId="0" fontId="29" fillId="11" borderId="0" xfId="0" applyFont="1" applyFill="1" applyAlignment="1">
      <alignment horizontal="left" vertical="center"/>
    </xf>
    <xf numFmtId="0" fontId="29" fillId="6" borderId="0" xfId="0" applyFont="1" applyFill="1" applyAlignment="1">
      <alignment horizontal="left" vertical="center"/>
    </xf>
    <xf numFmtId="168" fontId="28" fillId="7" borderId="0" xfId="0" applyNumberFormat="1" applyFont="1" applyFill="1" applyAlignment="1">
      <alignment vertical="center" wrapText="1"/>
    </xf>
    <xf numFmtId="169" fontId="28" fillId="7" borderId="1" xfId="0" applyNumberFormat="1" applyFont="1" applyFill="1" applyBorder="1" applyAlignment="1">
      <alignment vertical="center" wrapText="1"/>
    </xf>
    <xf numFmtId="0" fontId="28" fillId="6" borderId="7" xfId="0" applyFont="1" applyFill="1" applyBorder="1" applyAlignment="1">
      <alignment horizontal="left" vertical="center"/>
    </xf>
    <xf numFmtId="168" fontId="28" fillId="6" borderId="7" xfId="0" applyNumberFormat="1" applyFont="1" applyFill="1" applyBorder="1" applyAlignment="1">
      <alignment vertical="center" wrapText="1"/>
    </xf>
    <xf numFmtId="169" fontId="28" fillId="6" borderId="8" xfId="0" applyNumberFormat="1" applyFont="1" applyFill="1" applyBorder="1" applyAlignment="1">
      <alignment vertical="center" wrapText="1"/>
    </xf>
    <xf numFmtId="0" fontId="28" fillId="6" borderId="0" xfId="0" applyFont="1" applyFill="1" applyAlignment="1">
      <alignment horizontal="left" vertical="center"/>
    </xf>
    <xf numFmtId="169" fontId="29" fillId="6" borderId="2" xfId="0" applyNumberFormat="1" applyFont="1" applyFill="1" applyBorder="1" applyAlignment="1">
      <alignment vertical="center" wrapText="1"/>
    </xf>
    <xf numFmtId="169" fontId="28" fillId="6" borderId="2" xfId="0" applyNumberFormat="1" applyFont="1" applyFill="1" applyBorder="1" applyAlignment="1">
      <alignment horizontal="center" vertical="center" wrapText="1"/>
    </xf>
    <xf numFmtId="168" fontId="28" fillId="6" borderId="5" xfId="0" applyNumberFormat="1" applyFont="1" applyFill="1" applyBorder="1" applyAlignment="1">
      <alignment vertical="center" wrapText="1"/>
    </xf>
    <xf numFmtId="0" fontId="34" fillId="0" borderId="0" xfId="0" applyFont="1"/>
    <xf numFmtId="0" fontId="34" fillId="0" borderId="1" xfId="0" applyFont="1" applyBorder="1" applyAlignment="1">
      <alignment horizontal="center" vertical="center"/>
    </xf>
    <xf numFmtId="0" fontId="0" fillId="10" borderId="0" xfId="0" applyFill="1"/>
    <xf numFmtId="0" fontId="0" fillId="10" borderId="1" xfId="0" applyFill="1" applyBorder="1"/>
    <xf numFmtId="0" fontId="34" fillId="0" borderId="0" xfId="0" applyFont="1" applyAlignment="1">
      <alignment horizontal="center" vertical="center"/>
    </xf>
    <xf numFmtId="0" fontId="34" fillId="0" borderId="7" xfId="0" applyFont="1" applyBorder="1" applyAlignment="1">
      <alignment horizontal="center" vertical="center"/>
    </xf>
    <xf numFmtId="0" fontId="0" fillId="0" borderId="8" xfId="0" applyBorder="1"/>
    <xf numFmtId="0" fontId="0" fillId="0" borderId="1" xfId="0" applyBorder="1"/>
    <xf numFmtId="0" fontId="0" fillId="10" borderId="3" xfId="0" applyFill="1" applyBorder="1"/>
    <xf numFmtId="169" fontId="28" fillId="6" borderId="7" xfId="0" applyNumberFormat="1" applyFont="1" applyFill="1" applyBorder="1" applyAlignment="1">
      <alignment vertical="center" wrapText="1"/>
    </xf>
    <xf numFmtId="169" fontId="28" fillId="7" borderId="7" xfId="0" applyNumberFormat="1" applyFont="1" applyFill="1" applyBorder="1" applyAlignment="1">
      <alignment vertical="center" wrapText="1"/>
    </xf>
    <xf numFmtId="0" fontId="35" fillId="0" borderId="0" xfId="0" applyFont="1" applyAlignment="1">
      <alignment horizontal="left" vertical="top" wrapText="1"/>
    </xf>
    <xf numFmtId="0" fontId="35" fillId="0" borderId="1" xfId="0" applyFont="1" applyBorder="1" applyAlignment="1">
      <alignment horizontal="left" vertical="top" wrapText="1"/>
    </xf>
    <xf numFmtId="0" fontId="28" fillId="11" borderId="11" xfId="0" applyFont="1" applyFill="1" applyBorder="1" applyAlignment="1">
      <alignment horizontal="left" vertical="center"/>
    </xf>
    <xf numFmtId="0" fontId="13" fillId="0" borderId="10" xfId="0" applyFont="1" applyBorder="1"/>
    <xf numFmtId="0" fontId="29" fillId="11" borderId="0" xfId="24" applyFont="1" applyFill="1" applyAlignment="1">
      <alignment horizontal="left" vertical="center"/>
    </xf>
    <xf numFmtId="0" fontId="11" fillId="0" borderId="1" xfId="0" applyFont="1" applyBorder="1" applyAlignment="1">
      <alignment horizontal="center" vertical="center"/>
    </xf>
    <xf numFmtId="0" fontId="11" fillId="0" borderId="8" xfId="0" applyFont="1" applyBorder="1" applyAlignment="1">
      <alignment horizontal="center" vertical="center"/>
    </xf>
    <xf numFmtId="0" fontId="11" fillId="0" borderId="7" xfId="0" applyFont="1" applyBorder="1"/>
    <xf numFmtId="0" fontId="39" fillId="0" borderId="10" xfId="0" applyFont="1" applyBorder="1" applyAlignment="1">
      <alignment vertical="center"/>
    </xf>
    <xf numFmtId="0" fontId="39" fillId="0" borderId="6" xfId="0" applyFont="1" applyBorder="1" applyAlignment="1">
      <alignment vertical="center"/>
    </xf>
    <xf numFmtId="0" fontId="28" fillId="0" borderId="5" xfId="0" applyFont="1" applyBorder="1" applyAlignment="1">
      <alignment vertical="center"/>
    </xf>
    <xf numFmtId="0" fontId="28" fillId="0" borderId="0" xfId="0" applyFont="1" applyAlignment="1">
      <alignment vertical="center"/>
    </xf>
    <xf numFmtId="0" fontId="13" fillId="0" borderId="10" xfId="0" applyFont="1" applyBorder="1" applyAlignment="1">
      <alignment vertical="center"/>
    </xf>
    <xf numFmtId="0" fontId="28" fillId="6" borderId="4" xfId="0" applyFont="1" applyFill="1" applyBorder="1" applyAlignment="1">
      <alignment horizontal="left" vertical="center"/>
    </xf>
    <xf numFmtId="0" fontId="12" fillId="0" borderId="0" xfId="0" applyFont="1"/>
    <xf numFmtId="0" fontId="12" fillId="0" borderId="0" xfId="0" applyFont="1" applyAlignment="1">
      <alignment horizontal="center" vertical="center"/>
    </xf>
    <xf numFmtId="0" fontId="8" fillId="0" borderId="1" xfId="0" applyFont="1" applyBorder="1"/>
    <xf numFmtId="0" fontId="40" fillId="6" borderId="0" xfId="30" applyFont="1" applyFill="1" applyAlignment="1">
      <alignment wrapText="1"/>
    </xf>
    <xf numFmtId="169" fontId="11" fillId="0" borderId="0" xfId="0" applyNumberFormat="1" applyFont="1"/>
    <xf numFmtId="0" fontId="12" fillId="0" borderId="7" xfId="0" applyFont="1" applyBorder="1"/>
    <xf numFmtId="0" fontId="12" fillId="0" borderId="8" xfId="0" applyFont="1" applyBorder="1" applyAlignment="1">
      <alignment horizontal="center" vertical="center"/>
    </xf>
    <xf numFmtId="0" fontId="12" fillId="0" borderId="1" xfId="0" applyFont="1" applyBorder="1" applyAlignment="1">
      <alignment horizontal="center" vertical="center"/>
    </xf>
    <xf numFmtId="0" fontId="28" fillId="7" borderId="6" xfId="0" applyFont="1" applyFill="1" applyBorder="1" applyAlignment="1">
      <alignment horizontal="left" vertical="top" wrapText="1"/>
    </xf>
    <xf numFmtId="0" fontId="11" fillId="0" borderId="0" xfId="0" applyFont="1" applyAlignment="1">
      <alignment horizontal="center" vertical="center"/>
    </xf>
    <xf numFmtId="0" fontId="11" fillId="0" borderId="7" xfId="0" applyFont="1" applyBorder="1" applyAlignment="1">
      <alignment horizontal="center" vertical="center"/>
    </xf>
    <xf numFmtId="0" fontId="11" fillId="0" borderId="3" xfId="0" applyFont="1" applyBorder="1"/>
    <xf numFmtId="0" fontId="28" fillId="7" borderId="7" xfId="0" applyFont="1" applyFill="1" applyBorder="1" applyAlignment="1">
      <alignment horizontal="left" vertical="center"/>
    </xf>
    <xf numFmtId="0" fontId="40" fillId="0" borderId="0" xfId="0" applyFont="1" applyAlignment="1">
      <alignment wrapText="1"/>
    </xf>
    <xf numFmtId="0" fontId="40" fillId="0" borderId="0" xfId="0" applyFont="1" applyAlignment="1">
      <alignment vertical="top" wrapText="1"/>
    </xf>
    <xf numFmtId="0" fontId="11" fillId="0" borderId="8" xfId="0" applyFont="1" applyBorder="1"/>
    <xf numFmtId="0" fontId="11" fillId="0" borderId="1" xfId="0" applyFont="1" applyBorder="1"/>
    <xf numFmtId="0" fontId="40" fillId="0" borderId="10" xfId="0" applyFont="1" applyBorder="1"/>
    <xf numFmtId="0" fontId="40" fillId="0" borderId="0" xfId="0" applyFont="1"/>
    <xf numFmtId="0" fontId="40" fillId="0" borderId="1" xfId="0" applyFont="1" applyBorder="1"/>
    <xf numFmtId="0" fontId="40" fillId="0" borderId="10" xfId="0" applyFont="1" applyBorder="1" applyAlignment="1">
      <alignment vertical="top"/>
    </xf>
    <xf numFmtId="0" fontId="40" fillId="0" borderId="0" xfId="0" applyFont="1" applyAlignment="1">
      <alignment vertical="top"/>
    </xf>
    <xf numFmtId="0" fontId="40" fillId="0" borderId="1" xfId="0" applyFont="1" applyBorder="1" applyAlignment="1">
      <alignment vertical="top"/>
    </xf>
    <xf numFmtId="0" fontId="40" fillId="6" borderId="10" xfId="30" applyFont="1" applyFill="1" applyBorder="1"/>
    <xf numFmtId="0" fontId="40" fillId="6" borderId="0" xfId="30" applyFont="1" applyFill="1"/>
    <xf numFmtId="0" fontId="40" fillId="6" borderId="1" xfId="30" applyFont="1" applyFill="1" applyBorder="1"/>
    <xf numFmtId="0" fontId="40" fillId="0" borderId="9" xfId="0" applyFont="1" applyBorder="1"/>
    <xf numFmtId="0" fontId="40" fillId="0" borderId="2" xfId="0" applyFont="1" applyBorder="1"/>
    <xf numFmtId="0" fontId="40" fillId="0" borderId="3" xfId="0" applyFont="1" applyBorder="1"/>
    <xf numFmtId="168" fontId="11" fillId="0" borderId="0" xfId="0" applyNumberFormat="1" applyFont="1"/>
    <xf numFmtId="169" fontId="8" fillId="0" borderId="0" xfId="0" applyNumberFormat="1" applyFont="1"/>
    <xf numFmtId="171" fontId="11" fillId="0" borderId="0" xfId="0" applyNumberFormat="1" applyFont="1"/>
    <xf numFmtId="0" fontId="29" fillId="0" borderId="10" xfId="0" applyFont="1" applyBorder="1" applyAlignment="1">
      <alignment horizontal="left" vertical="top" wrapText="1"/>
    </xf>
    <xf numFmtId="0" fontId="28" fillId="0" borderId="4" xfId="30" applyFont="1" applyBorder="1" applyAlignment="1">
      <alignment vertical="center"/>
    </xf>
    <xf numFmtId="168" fontId="28" fillId="6" borderId="4" xfId="30" applyNumberFormat="1" applyFont="1" applyFill="1" applyBorder="1" applyAlignment="1">
      <alignment horizontal="center" vertical="center" wrapText="1"/>
    </xf>
    <xf numFmtId="0" fontId="28" fillId="0" borderId="4" xfId="30" applyFont="1" applyBorder="1" applyAlignment="1">
      <alignment horizontal="center" vertical="center"/>
    </xf>
    <xf numFmtId="0" fontId="28" fillId="0" borderId="5" xfId="30" applyFont="1" applyBorder="1" applyAlignment="1">
      <alignment horizontal="center" vertical="center"/>
    </xf>
    <xf numFmtId="0" fontId="8" fillId="6" borderId="0" xfId="30" applyFont="1" applyFill="1" applyAlignment="1">
      <alignment horizontal="left" vertical="top"/>
    </xf>
    <xf numFmtId="0" fontId="8" fillId="6" borderId="0" xfId="30" applyFont="1" applyFill="1" applyAlignment="1">
      <alignment horizontal="left" vertical="center"/>
    </xf>
    <xf numFmtId="0" fontId="15" fillId="6" borderId="0" xfId="30" applyFont="1" applyFill="1" applyAlignment="1">
      <alignment horizontal="left" vertical="center"/>
    </xf>
    <xf numFmtId="0" fontId="27" fillId="6" borderId="0" xfId="30" applyFont="1" applyFill="1" applyAlignment="1">
      <alignment horizontal="left" vertical="top"/>
    </xf>
    <xf numFmtId="0" fontId="8" fillId="8" borderId="0" xfId="30" applyFont="1" applyFill="1" applyAlignment="1">
      <alignment horizontal="left" vertical="top"/>
    </xf>
    <xf numFmtId="0" fontId="48" fillId="6" borderId="0" xfId="30" applyFont="1" applyFill="1" applyAlignment="1">
      <alignment horizontal="left" vertical="top"/>
    </xf>
    <xf numFmtId="168" fontId="28" fillId="7" borderId="0" xfId="0" applyNumberFormat="1" applyFont="1" applyFill="1" applyAlignment="1">
      <alignment horizontal="right" vertical="center" wrapText="1" indent="3"/>
    </xf>
    <xf numFmtId="169" fontId="28" fillId="7" borderId="0" xfId="0" applyNumberFormat="1" applyFont="1" applyFill="1" applyAlignment="1">
      <alignment horizontal="right" vertical="center" wrapText="1" indent="3"/>
    </xf>
    <xf numFmtId="169" fontId="28" fillId="7" borderId="1" xfId="0" applyNumberFormat="1" applyFont="1" applyFill="1" applyBorder="1" applyAlignment="1">
      <alignment horizontal="right" vertical="center" wrapText="1" indent="3"/>
    </xf>
    <xf numFmtId="168" fontId="29" fillId="6" borderId="0" xfId="0" applyNumberFormat="1" applyFont="1" applyFill="1" applyAlignment="1">
      <alignment horizontal="right" vertical="center" wrapText="1" indent="3"/>
    </xf>
    <xf numFmtId="169" fontId="29" fillId="6" borderId="0" xfId="0" applyNumberFormat="1" applyFont="1" applyFill="1" applyAlignment="1">
      <alignment horizontal="right" vertical="center" wrapText="1" indent="3"/>
    </xf>
    <xf numFmtId="169" fontId="29" fillId="6" borderId="1" xfId="0" applyNumberFormat="1" applyFont="1" applyFill="1" applyBorder="1" applyAlignment="1">
      <alignment horizontal="right" vertical="center" wrapText="1" indent="3"/>
    </xf>
    <xf numFmtId="168" fontId="29" fillId="7" borderId="0" xfId="0" applyNumberFormat="1" applyFont="1" applyFill="1" applyAlignment="1">
      <alignment horizontal="right" vertical="center" wrapText="1" indent="3"/>
    </xf>
    <xf numFmtId="169" fontId="29" fillId="7" borderId="0" xfId="0" applyNumberFormat="1" applyFont="1" applyFill="1" applyAlignment="1">
      <alignment horizontal="right" vertical="center" wrapText="1" indent="3"/>
    </xf>
    <xf numFmtId="169" fontId="29" fillId="7" borderId="1" xfId="0" applyNumberFormat="1" applyFont="1" applyFill="1" applyBorder="1" applyAlignment="1">
      <alignment horizontal="right" vertical="center" wrapText="1" indent="3"/>
    </xf>
    <xf numFmtId="168" fontId="29" fillId="6" borderId="2" xfId="0" applyNumberFormat="1" applyFont="1" applyFill="1" applyBorder="1" applyAlignment="1">
      <alignment horizontal="right" vertical="center" wrapText="1" indent="3"/>
    </xf>
    <xf numFmtId="169" fontId="29" fillId="6" borderId="2" xfId="0" applyNumberFormat="1" applyFont="1" applyFill="1" applyBorder="1" applyAlignment="1">
      <alignment horizontal="right" vertical="center" wrapText="1" indent="3"/>
    </xf>
    <xf numFmtId="169" fontId="29" fillId="6" borderId="3" xfId="0" applyNumberFormat="1" applyFont="1" applyFill="1" applyBorder="1" applyAlignment="1">
      <alignment horizontal="right" vertical="center" wrapText="1" indent="3"/>
    </xf>
    <xf numFmtId="0" fontId="8" fillId="0" borderId="2" xfId="0" applyFont="1" applyBorder="1"/>
    <xf numFmtId="0" fontId="8" fillId="0" borderId="3" xfId="0" applyFont="1" applyBorder="1"/>
    <xf numFmtId="0" fontId="40" fillId="0" borderId="0" xfId="0" applyFont="1" applyAlignment="1">
      <alignment horizontal="left" vertical="center" wrapText="1"/>
    </xf>
    <xf numFmtId="0" fontId="8" fillId="10" borderId="1" xfId="0" applyFont="1" applyFill="1" applyBorder="1" applyAlignment="1">
      <alignment vertical="center"/>
    </xf>
    <xf numFmtId="0" fontId="35" fillId="0" borderId="0" xfId="0" applyFont="1" applyAlignment="1">
      <alignment horizontal="left" vertical="center" wrapText="1"/>
    </xf>
    <xf numFmtId="0" fontId="0" fillId="10" borderId="1" xfId="0" applyFill="1" applyBorder="1" applyAlignment="1">
      <alignment vertical="center"/>
    </xf>
    <xf numFmtId="0" fontId="8" fillId="10" borderId="3" xfId="0" applyFont="1" applyFill="1" applyBorder="1" applyAlignment="1">
      <alignment vertical="center"/>
    </xf>
    <xf numFmtId="0" fontId="35" fillId="0" borderId="1" xfId="0" applyFont="1" applyBorder="1" applyAlignment="1">
      <alignment horizontal="left" vertical="center" wrapText="1"/>
    </xf>
    <xf numFmtId="170" fontId="8" fillId="0" borderId="0" xfId="0" applyNumberFormat="1" applyFont="1"/>
    <xf numFmtId="168" fontId="28" fillId="7" borderId="4" xfId="0" applyNumberFormat="1" applyFont="1" applyFill="1" applyBorder="1" applyAlignment="1">
      <alignment horizontal="right" vertical="center" wrapText="1" indent="3"/>
    </xf>
    <xf numFmtId="169" fontId="28" fillId="7" borderId="4" xfId="0" applyNumberFormat="1" applyFont="1" applyFill="1" applyBorder="1" applyAlignment="1">
      <alignment horizontal="right" vertical="center" wrapText="1" indent="3"/>
    </xf>
    <xf numFmtId="169" fontId="28" fillId="7" borderId="5" xfId="0" applyNumberFormat="1" applyFont="1" applyFill="1" applyBorder="1" applyAlignment="1">
      <alignment horizontal="right" vertical="center" wrapText="1" indent="3"/>
    </xf>
    <xf numFmtId="168" fontId="28" fillId="7" borderId="7" xfId="0" applyNumberFormat="1" applyFont="1" applyFill="1" applyBorder="1" applyAlignment="1">
      <alignment horizontal="right" vertical="center" wrapText="1" indent="3"/>
    </xf>
    <xf numFmtId="170" fontId="28" fillId="7" borderId="7" xfId="5" applyNumberFormat="1" applyFont="1" applyFill="1" applyBorder="1" applyAlignment="1">
      <alignment horizontal="right" vertical="center" wrapText="1" indent="3"/>
    </xf>
    <xf numFmtId="169" fontId="28" fillId="7" borderId="8" xfId="0" applyNumberFormat="1" applyFont="1" applyFill="1" applyBorder="1" applyAlignment="1">
      <alignment horizontal="right" vertical="center" wrapText="1" indent="3"/>
    </xf>
    <xf numFmtId="170" fontId="29" fillId="6" borderId="0" xfId="5" applyNumberFormat="1" applyFont="1" applyFill="1" applyAlignment="1">
      <alignment horizontal="right" vertical="center" wrapText="1" indent="3"/>
    </xf>
    <xf numFmtId="170" fontId="29" fillId="7" borderId="0" xfId="5" applyNumberFormat="1" applyFont="1" applyFill="1" applyAlignment="1">
      <alignment horizontal="right" vertical="center" wrapText="1" indent="3"/>
    </xf>
    <xf numFmtId="170" fontId="29" fillId="6" borderId="2" xfId="5" applyNumberFormat="1" applyFont="1" applyFill="1" applyBorder="1" applyAlignment="1">
      <alignment horizontal="right" vertical="center" wrapText="1" indent="3"/>
    </xf>
    <xf numFmtId="169" fontId="28" fillId="7" borderId="7" xfId="0" applyNumberFormat="1" applyFont="1" applyFill="1" applyBorder="1" applyAlignment="1">
      <alignment horizontal="right" vertical="center" wrapText="1" indent="3"/>
    </xf>
    <xf numFmtId="168" fontId="28" fillId="6" borderId="7" xfId="0" applyNumberFormat="1" applyFont="1" applyFill="1" applyBorder="1" applyAlignment="1">
      <alignment horizontal="right" vertical="center" wrapText="1" indent="3"/>
    </xf>
    <xf numFmtId="169" fontId="28" fillId="6" borderId="7" xfId="0" applyNumberFormat="1" applyFont="1" applyFill="1" applyBorder="1" applyAlignment="1">
      <alignment horizontal="right" vertical="center" wrapText="1" indent="3"/>
    </xf>
    <xf numFmtId="170" fontId="28" fillId="6" borderId="7" xfId="5" applyNumberFormat="1" applyFont="1" applyFill="1" applyBorder="1" applyAlignment="1">
      <alignment horizontal="right" vertical="center" wrapText="1" indent="3"/>
    </xf>
    <xf numFmtId="169" fontId="28" fillId="6" borderId="8" xfId="0" applyNumberFormat="1" applyFont="1" applyFill="1" applyBorder="1" applyAlignment="1">
      <alignment horizontal="right" vertical="center" wrapText="1" indent="3"/>
    </xf>
    <xf numFmtId="168" fontId="29" fillId="7" borderId="2" xfId="0" applyNumberFormat="1" applyFont="1" applyFill="1" applyBorder="1" applyAlignment="1">
      <alignment horizontal="right" vertical="center" wrapText="1" indent="3"/>
    </xf>
    <xf numFmtId="169" fontId="29" fillId="7" borderId="2" xfId="0" applyNumberFormat="1" applyFont="1" applyFill="1" applyBorder="1" applyAlignment="1">
      <alignment horizontal="right" vertical="center" wrapText="1" indent="3"/>
    </xf>
    <xf numFmtId="170" fontId="29" fillId="7" borderId="2" xfId="5" applyNumberFormat="1" applyFont="1" applyFill="1" applyBorder="1" applyAlignment="1">
      <alignment horizontal="right" vertical="center" wrapText="1" indent="3"/>
    </xf>
    <xf numFmtId="169" fontId="29" fillId="7" borderId="3" xfId="0" applyNumberFormat="1" applyFont="1" applyFill="1" applyBorder="1" applyAlignment="1">
      <alignment horizontal="right" vertical="center" wrapText="1" indent="3"/>
    </xf>
    <xf numFmtId="0" fontId="0" fillId="10" borderId="0" xfId="0" applyFill="1" applyAlignment="1">
      <alignment vertical="center"/>
    </xf>
    <xf numFmtId="0" fontId="0" fillId="0" borderId="0" xfId="0" applyAlignment="1">
      <alignment vertical="center"/>
    </xf>
    <xf numFmtId="0" fontId="8" fillId="0" borderId="0" xfId="0" applyFont="1" applyAlignment="1">
      <alignment vertical="center"/>
    </xf>
    <xf numFmtId="0" fontId="11" fillId="0" borderId="0" xfId="0" applyFont="1" applyAlignment="1">
      <alignment vertical="center"/>
    </xf>
    <xf numFmtId="0" fontId="0" fillId="10" borderId="3" xfId="0" applyFill="1" applyBorder="1" applyAlignment="1">
      <alignment vertical="center"/>
    </xf>
    <xf numFmtId="168" fontId="28" fillId="6" borderId="0" xfId="0" applyNumberFormat="1" applyFont="1" applyFill="1" applyAlignment="1">
      <alignment horizontal="right" vertical="center" wrapText="1" indent="3"/>
    </xf>
    <xf numFmtId="169" fontId="28" fillId="6" borderId="0" xfId="0" applyNumberFormat="1" applyFont="1" applyFill="1" applyAlignment="1">
      <alignment horizontal="right" vertical="center" wrapText="1" indent="3"/>
    </xf>
    <xf numFmtId="169" fontId="28" fillId="6" borderId="1" xfId="0" applyNumberFormat="1" applyFont="1" applyFill="1" applyBorder="1" applyAlignment="1">
      <alignment horizontal="right" vertical="center" wrapText="1" indent="3"/>
    </xf>
    <xf numFmtId="168" fontId="28" fillId="6" borderId="4" xfId="0" applyNumberFormat="1" applyFont="1" applyFill="1" applyBorder="1" applyAlignment="1">
      <alignment horizontal="right" vertical="center" wrapText="1" indent="3"/>
    </xf>
    <xf numFmtId="169" fontId="28" fillId="6" borderId="4" xfId="0" applyNumberFormat="1" applyFont="1" applyFill="1" applyBorder="1" applyAlignment="1">
      <alignment horizontal="right" vertical="center" wrapText="1" indent="3"/>
    </xf>
    <xf numFmtId="169" fontId="28" fillId="6" borderId="5" xfId="0" applyNumberFormat="1" applyFont="1" applyFill="1" applyBorder="1" applyAlignment="1">
      <alignment horizontal="right" vertical="center" wrapText="1" indent="3"/>
    </xf>
    <xf numFmtId="168" fontId="8" fillId="0" borderId="0" xfId="0" applyNumberFormat="1" applyFont="1"/>
    <xf numFmtId="0" fontId="28" fillId="0" borderId="11" xfId="0" applyFont="1" applyBorder="1" applyAlignment="1">
      <alignment horizontal="left" vertical="center"/>
    </xf>
    <xf numFmtId="169" fontId="28" fillId="7" borderId="1" xfId="0" applyNumberFormat="1" applyFont="1" applyFill="1" applyBorder="1" applyAlignment="1">
      <alignment horizontal="right" vertical="center" wrapText="1" indent="4"/>
    </xf>
    <xf numFmtId="169" fontId="29" fillId="6" borderId="1" xfId="0" applyNumberFormat="1" applyFont="1" applyFill="1" applyBorder="1" applyAlignment="1">
      <alignment horizontal="right" vertical="center" wrapText="1" indent="4"/>
    </xf>
    <xf numFmtId="169" fontId="29" fillId="7" borderId="1" xfId="0" applyNumberFormat="1" applyFont="1" applyFill="1" applyBorder="1" applyAlignment="1">
      <alignment horizontal="right" vertical="center" wrapText="1" indent="4"/>
    </xf>
    <xf numFmtId="169" fontId="29" fillId="7" borderId="3" xfId="0" applyNumberFormat="1" applyFont="1" applyFill="1" applyBorder="1" applyAlignment="1">
      <alignment horizontal="right" vertical="center" wrapText="1" indent="4"/>
    </xf>
    <xf numFmtId="168" fontId="29" fillId="0" borderId="2" xfId="0" applyNumberFormat="1" applyFont="1" applyBorder="1" applyAlignment="1">
      <alignment horizontal="right" vertical="center" wrapText="1" indent="3"/>
    </xf>
    <xf numFmtId="169" fontId="29" fillId="0" borderId="3" xfId="0" applyNumberFormat="1" applyFont="1" applyBorder="1" applyAlignment="1">
      <alignment horizontal="right" vertical="center" wrapText="1" indent="3"/>
    </xf>
    <xf numFmtId="0" fontId="29" fillId="0" borderId="9" xfId="0" applyFont="1" applyBorder="1" applyAlignment="1">
      <alignment horizontal="left" vertical="top" wrapText="1"/>
    </xf>
    <xf numFmtId="169" fontId="29" fillId="0" borderId="2" xfId="0" applyNumberFormat="1" applyFont="1" applyBorder="1" applyAlignment="1">
      <alignment horizontal="right" vertical="center" wrapText="1" indent="3"/>
    </xf>
    <xf numFmtId="168" fontId="29" fillId="0" borderId="0" xfId="0" applyNumberFormat="1" applyFont="1" applyAlignment="1">
      <alignment horizontal="right" vertical="center" wrapText="1" indent="3"/>
    </xf>
    <xf numFmtId="169" fontId="29" fillId="0" borderId="0" xfId="0" applyNumberFormat="1" applyFont="1" applyAlignment="1">
      <alignment horizontal="right" vertical="center" wrapText="1" indent="3"/>
    </xf>
    <xf numFmtId="169" fontId="29" fillId="0" borderId="1" xfId="0" applyNumberFormat="1" applyFont="1" applyBorder="1" applyAlignment="1">
      <alignment horizontal="right" vertical="center" wrapText="1" indent="3"/>
    </xf>
    <xf numFmtId="0" fontId="49" fillId="10" borderId="0" xfId="0" applyFont="1" applyFill="1"/>
    <xf numFmtId="0" fontId="50" fillId="0" borderId="0" xfId="0" applyFont="1"/>
    <xf numFmtId="0" fontId="40" fillId="0" borderId="10" xfId="0" applyFont="1" applyBorder="1" applyAlignment="1">
      <alignment vertical="center" wrapText="1"/>
    </xf>
    <xf numFmtId="0" fontId="40" fillId="0" borderId="0" xfId="0" applyFont="1" applyAlignment="1">
      <alignment vertical="center" wrapText="1"/>
    </xf>
    <xf numFmtId="0" fontId="40" fillId="0" borderId="1" xfId="0" applyFont="1" applyBorder="1" applyAlignment="1">
      <alignment vertical="center" wrapText="1"/>
    </xf>
    <xf numFmtId="0" fontId="40" fillId="0" borderId="10" xfId="0" applyFont="1" applyBorder="1" applyAlignment="1">
      <alignment horizontal="left" vertical="center"/>
    </xf>
    <xf numFmtId="169" fontId="28" fillId="7" borderId="0" xfId="0" applyNumberFormat="1" applyFont="1" applyFill="1" applyAlignment="1">
      <alignment vertical="center" wrapText="1"/>
    </xf>
    <xf numFmtId="0" fontId="29" fillId="7" borderId="2" xfId="0" applyFont="1" applyFill="1" applyBorder="1" applyAlignment="1">
      <alignment horizontal="left" vertical="center"/>
    </xf>
    <xf numFmtId="0" fontId="29" fillId="0" borderId="0" xfId="0" applyFont="1" applyAlignment="1">
      <alignment horizontal="left" vertical="center"/>
    </xf>
    <xf numFmtId="168" fontId="30" fillId="0" borderId="0" xfId="0" applyNumberFormat="1" applyFont="1"/>
    <xf numFmtId="169" fontId="30" fillId="0" borderId="0" xfId="0" applyNumberFormat="1" applyFont="1"/>
    <xf numFmtId="168" fontId="29" fillId="0" borderId="0" xfId="0" applyNumberFormat="1" applyFont="1" applyAlignment="1">
      <alignment vertical="center" wrapText="1"/>
    </xf>
    <xf numFmtId="169" fontId="29" fillId="0" borderId="0" xfId="0" applyNumberFormat="1" applyFont="1" applyAlignment="1">
      <alignment vertical="center" wrapText="1"/>
    </xf>
    <xf numFmtId="169" fontId="29" fillId="0" borderId="1" xfId="0" applyNumberFormat="1" applyFont="1" applyBorder="1" applyAlignment="1">
      <alignment vertical="center" wrapText="1"/>
    </xf>
    <xf numFmtId="0" fontId="29" fillId="7" borderId="0" xfId="0" applyFont="1" applyFill="1" applyAlignment="1">
      <alignment horizontal="left" vertical="center"/>
    </xf>
    <xf numFmtId="168" fontId="51" fillId="0" borderId="0" xfId="0" applyNumberFormat="1" applyFont="1"/>
    <xf numFmtId="169" fontId="51" fillId="0" borderId="0" xfId="0" applyNumberFormat="1" applyFont="1"/>
    <xf numFmtId="169" fontId="51" fillId="0" borderId="1" xfId="0" applyNumberFormat="1" applyFont="1" applyBorder="1"/>
    <xf numFmtId="168" fontId="51" fillId="7" borderId="2" xfId="0" applyNumberFormat="1" applyFont="1" applyFill="1" applyBorder="1"/>
    <xf numFmtId="169" fontId="51" fillId="7" borderId="2" xfId="0" applyNumberFormat="1" applyFont="1" applyFill="1" applyBorder="1"/>
    <xf numFmtId="169" fontId="51" fillId="7" borderId="3" xfId="0" applyNumberFormat="1" applyFont="1" applyFill="1" applyBorder="1"/>
    <xf numFmtId="168" fontId="28" fillId="7" borderId="4" xfId="0" applyNumberFormat="1" applyFont="1" applyFill="1" applyBorder="1" applyAlignment="1">
      <alignment horizontal="right" vertical="center" wrapText="1" indent="4"/>
    </xf>
    <xf numFmtId="169" fontId="28" fillId="7" borderId="4" xfId="0" applyNumberFormat="1" applyFont="1" applyFill="1" applyBorder="1" applyAlignment="1">
      <alignment horizontal="right" vertical="center" wrapText="1" indent="4"/>
    </xf>
    <xf numFmtId="169" fontId="28" fillId="7" borderId="5" xfId="0" applyNumberFormat="1" applyFont="1" applyFill="1" applyBorder="1" applyAlignment="1">
      <alignment horizontal="right" vertical="center" wrapText="1" indent="4"/>
    </xf>
    <xf numFmtId="168" fontId="28" fillId="7" borderId="7" xfId="0" applyNumberFormat="1" applyFont="1" applyFill="1" applyBorder="1" applyAlignment="1">
      <alignment horizontal="right" vertical="center" wrapText="1" indent="4"/>
    </xf>
    <xf numFmtId="169" fontId="28" fillId="7" borderId="7" xfId="0" applyNumberFormat="1" applyFont="1" applyFill="1" applyBorder="1" applyAlignment="1">
      <alignment horizontal="right" vertical="center" wrapText="1" indent="4"/>
    </xf>
    <xf numFmtId="169" fontId="28" fillId="7" borderId="8" xfId="0" applyNumberFormat="1" applyFont="1" applyFill="1" applyBorder="1" applyAlignment="1">
      <alignment horizontal="right" vertical="center" wrapText="1" indent="4"/>
    </xf>
    <xf numFmtId="168" fontId="28" fillId="6" borderId="7" xfId="0" applyNumberFormat="1" applyFont="1" applyFill="1" applyBorder="1" applyAlignment="1">
      <alignment horizontal="right" vertical="center" wrapText="1" indent="4"/>
    </xf>
    <xf numFmtId="169" fontId="28" fillId="6" borderId="7" xfId="0" applyNumberFormat="1" applyFont="1" applyFill="1" applyBorder="1" applyAlignment="1">
      <alignment horizontal="right" vertical="center" wrapText="1" indent="4"/>
    </xf>
    <xf numFmtId="169" fontId="28" fillId="6" borderId="8" xfId="0" applyNumberFormat="1" applyFont="1" applyFill="1" applyBorder="1" applyAlignment="1">
      <alignment horizontal="right" vertical="center" wrapText="1" indent="4"/>
    </xf>
    <xf numFmtId="168" fontId="29" fillId="7" borderId="0" xfId="0" applyNumberFormat="1" applyFont="1" applyFill="1" applyAlignment="1">
      <alignment horizontal="right" vertical="center" wrapText="1" indent="4"/>
    </xf>
    <xf numFmtId="169" fontId="29" fillId="7" borderId="0" xfId="0" applyNumberFormat="1" applyFont="1" applyFill="1" applyAlignment="1">
      <alignment horizontal="right" vertical="center" wrapText="1" indent="4"/>
    </xf>
    <xf numFmtId="168" fontId="29" fillId="6" borderId="0" xfId="0" applyNumberFormat="1" applyFont="1" applyFill="1" applyAlignment="1">
      <alignment horizontal="right" vertical="center" wrapText="1" indent="4"/>
    </xf>
    <xf numFmtId="169" fontId="29" fillId="6" borderId="0" xfId="0" applyNumberFormat="1" applyFont="1" applyFill="1" applyAlignment="1">
      <alignment horizontal="right" vertical="center" wrapText="1" indent="4"/>
    </xf>
    <xf numFmtId="168" fontId="29" fillId="7" borderId="2" xfId="0" applyNumberFormat="1" applyFont="1" applyFill="1" applyBorder="1" applyAlignment="1">
      <alignment horizontal="right" vertical="center" wrapText="1" indent="4"/>
    </xf>
    <xf numFmtId="169" fontId="29" fillId="7" borderId="2" xfId="0" applyNumberFormat="1" applyFont="1" applyFill="1" applyBorder="1" applyAlignment="1">
      <alignment horizontal="right" vertical="center" wrapText="1" indent="4"/>
    </xf>
    <xf numFmtId="168" fontId="29" fillId="6" borderId="2" xfId="0" applyNumberFormat="1" applyFont="1" applyFill="1" applyBorder="1" applyAlignment="1">
      <alignment horizontal="right" vertical="center" wrapText="1" indent="4"/>
    </xf>
    <xf numFmtId="169" fontId="29" fillId="6" borderId="2" xfId="0" applyNumberFormat="1" applyFont="1" applyFill="1" applyBorder="1" applyAlignment="1">
      <alignment horizontal="right" vertical="center" wrapText="1" indent="4"/>
    </xf>
    <xf numFmtId="169" fontId="29" fillId="6" borderId="3" xfId="0" applyNumberFormat="1" applyFont="1" applyFill="1" applyBorder="1" applyAlignment="1">
      <alignment horizontal="right" vertical="center" wrapText="1" indent="4"/>
    </xf>
    <xf numFmtId="168" fontId="28" fillId="6" borderId="4" xfId="0" applyNumberFormat="1" applyFont="1" applyFill="1" applyBorder="1" applyAlignment="1">
      <alignment horizontal="right" vertical="center" wrapText="1" indent="4"/>
    </xf>
    <xf numFmtId="169" fontId="28" fillId="6" borderId="4" xfId="0" applyNumberFormat="1" applyFont="1" applyFill="1" applyBorder="1" applyAlignment="1">
      <alignment horizontal="right" vertical="center" wrapText="1" indent="4"/>
    </xf>
    <xf numFmtId="169" fontId="28" fillId="6" borderId="5" xfId="0" applyNumberFormat="1" applyFont="1" applyFill="1" applyBorder="1" applyAlignment="1">
      <alignment horizontal="right" vertical="center" wrapText="1" indent="4"/>
    </xf>
    <xf numFmtId="0" fontId="3" fillId="6" borderId="8" xfId="4" quotePrefix="1" applyFill="1" applyBorder="1" applyAlignment="1" applyProtection="1">
      <alignment horizontal="left" vertical="center" wrapText="1"/>
    </xf>
    <xf numFmtId="0" fontId="24" fillId="6" borderId="11" xfId="0" applyFont="1" applyFill="1" applyBorder="1" applyAlignment="1">
      <alignment horizontal="right" vertical="center"/>
    </xf>
    <xf numFmtId="0" fontId="3" fillId="0" borderId="5" xfId="4" quotePrefix="1" applyFill="1" applyBorder="1" applyAlignment="1" applyProtection="1">
      <alignment wrapText="1"/>
    </xf>
    <xf numFmtId="0" fontId="39" fillId="6" borderId="0" xfId="0" applyFont="1" applyFill="1"/>
    <xf numFmtId="0" fontId="30" fillId="6" borderId="0" xfId="0" applyFont="1" applyFill="1" applyAlignment="1">
      <alignment wrapText="1"/>
    </xf>
    <xf numFmtId="3" fontId="39" fillId="0" borderId="0" xfId="0" applyNumberFormat="1" applyFont="1" applyAlignment="1">
      <alignment vertical="center" wrapText="1"/>
    </xf>
    <xf numFmtId="0" fontId="8" fillId="6" borderId="0" xfId="24" applyFont="1" applyFill="1" applyAlignment="1">
      <alignment horizontal="left" vertical="top"/>
    </xf>
    <xf numFmtId="0" fontId="25" fillId="9" borderId="6" xfId="0" applyFont="1" applyFill="1" applyBorder="1" applyAlignment="1">
      <alignment horizontal="center" vertical="center" wrapText="1"/>
    </xf>
    <xf numFmtId="0" fontId="25" fillId="9" borderId="8" xfId="0" applyFont="1" applyFill="1" applyBorder="1" applyAlignment="1">
      <alignment horizontal="center" vertical="center" wrapText="1"/>
    </xf>
    <xf numFmtId="0" fontId="25" fillId="9" borderId="9" xfId="0" applyFont="1" applyFill="1" applyBorder="1" applyAlignment="1">
      <alignment horizontal="center" vertical="center" wrapText="1"/>
    </xf>
    <xf numFmtId="0" fontId="25" fillId="9" borderId="3" xfId="0" applyFont="1" applyFill="1" applyBorder="1" applyAlignment="1">
      <alignment horizontal="center" vertical="center" wrapText="1"/>
    </xf>
    <xf numFmtId="0" fontId="26" fillId="8" borderId="6" xfId="0" applyFont="1" applyFill="1" applyBorder="1" applyAlignment="1">
      <alignment horizontal="center" vertical="center" wrapText="1"/>
    </xf>
    <xf numFmtId="0" fontId="26" fillId="8" borderId="8" xfId="0" applyFont="1" applyFill="1" applyBorder="1" applyAlignment="1">
      <alignment horizontal="center" vertical="center" wrapText="1"/>
    </xf>
    <xf numFmtId="0" fontId="26" fillId="8" borderId="10" xfId="0" applyFont="1" applyFill="1" applyBorder="1" applyAlignment="1">
      <alignment horizontal="center" vertical="center" wrapText="1"/>
    </xf>
    <xf numFmtId="0" fontId="26" fillId="8" borderId="1" xfId="0" applyFont="1" applyFill="1" applyBorder="1" applyAlignment="1">
      <alignment horizontal="center" vertical="center" wrapText="1"/>
    </xf>
    <xf numFmtId="0" fontId="10" fillId="2" borderId="10" xfId="24" applyFont="1" applyFill="1" applyBorder="1" applyAlignment="1">
      <alignment horizontal="justify" vertical="top" wrapText="1"/>
    </xf>
    <xf numFmtId="0" fontId="10" fillId="2" borderId="0" xfId="24" applyFont="1" applyFill="1" applyAlignment="1">
      <alignment horizontal="justify" vertical="top" wrapText="1"/>
    </xf>
    <xf numFmtId="0" fontId="14" fillId="2" borderId="10" xfId="24" applyFont="1" applyFill="1" applyBorder="1" applyAlignment="1">
      <alignment horizontal="justify" vertical="top" wrapText="1"/>
    </xf>
    <xf numFmtId="0" fontId="14" fillId="2" borderId="0" xfId="24" applyFont="1" applyFill="1" applyAlignment="1">
      <alignment horizontal="justify" vertical="top" wrapText="1"/>
    </xf>
    <xf numFmtId="0" fontId="9" fillId="8" borderId="10" xfId="24" applyFont="1" applyFill="1" applyBorder="1" applyAlignment="1">
      <alignment horizontal="left" vertical="center"/>
    </xf>
    <xf numFmtId="0" fontId="9" fillId="8" borderId="0" xfId="24" applyFont="1" applyFill="1" applyAlignment="1">
      <alignment horizontal="left" vertical="center"/>
    </xf>
    <xf numFmtId="0" fontId="10" fillId="6" borderId="10" xfId="30" applyFont="1" applyFill="1" applyBorder="1" applyAlignment="1">
      <alignment horizontal="left" vertical="center" wrapText="1"/>
    </xf>
    <xf numFmtId="0" fontId="10" fillId="6" borderId="0" xfId="30" applyFont="1" applyFill="1" applyAlignment="1">
      <alignment horizontal="left" vertical="center" wrapText="1"/>
    </xf>
    <xf numFmtId="0" fontId="8" fillId="2" borderId="0" xfId="30" applyFont="1" applyFill="1" applyAlignment="1">
      <alignment horizontal="center" vertical="top"/>
    </xf>
    <xf numFmtId="0" fontId="25" fillId="9" borderId="10" xfId="30" applyFont="1" applyFill="1" applyBorder="1" applyAlignment="1">
      <alignment horizontal="center" vertical="center"/>
    </xf>
    <xf numFmtId="0" fontId="25" fillId="9" borderId="0" xfId="30" applyFont="1" applyFill="1" applyAlignment="1">
      <alignment horizontal="center" vertical="center"/>
    </xf>
    <xf numFmtId="0" fontId="14" fillId="2" borderId="10" xfId="30" applyFont="1" applyFill="1" applyBorder="1" applyAlignment="1">
      <alignment horizontal="center" vertical="center" wrapText="1"/>
    </xf>
    <xf numFmtId="0" fontId="14" fillId="2" borderId="0" xfId="30" applyFont="1" applyFill="1" applyAlignment="1">
      <alignment horizontal="center" vertical="center" wrapText="1"/>
    </xf>
    <xf numFmtId="0" fontId="9" fillId="8" borderId="10" xfId="30" applyFont="1" applyFill="1" applyBorder="1" applyAlignment="1">
      <alignment horizontal="left" vertical="center"/>
    </xf>
    <xf numFmtId="0" fontId="9" fillId="8" borderId="0" xfId="30" applyFont="1" applyFill="1" applyAlignment="1">
      <alignment horizontal="left" vertical="center"/>
    </xf>
    <xf numFmtId="0" fontId="10" fillId="2" borderId="10" xfId="30" applyFont="1" applyFill="1" applyBorder="1" applyAlignment="1">
      <alignment horizontal="left" vertical="top" wrapText="1"/>
    </xf>
    <xf numFmtId="0" fontId="10" fillId="2" borderId="0" xfId="30" applyFont="1" applyFill="1" applyAlignment="1">
      <alignment horizontal="left" vertical="top" wrapText="1"/>
    </xf>
    <xf numFmtId="0" fontId="10" fillId="0" borderId="10" xfId="30" applyFont="1" applyBorder="1" applyAlignment="1">
      <alignment horizontal="left" vertical="center" wrapText="1"/>
    </xf>
    <xf numFmtId="0" fontId="10" fillId="0" borderId="0" xfId="30" applyFont="1" applyAlignment="1">
      <alignment horizontal="left" vertical="center" wrapText="1"/>
    </xf>
    <xf numFmtId="0" fontId="10" fillId="6" borderId="10" xfId="30" applyFont="1" applyFill="1" applyBorder="1" applyAlignment="1">
      <alignment horizontal="justify" vertical="top" wrapText="1"/>
    </xf>
    <xf numFmtId="0" fontId="10" fillId="6" borderId="0" xfId="30" applyFont="1" applyFill="1" applyAlignment="1">
      <alignment horizontal="justify" vertical="top" wrapText="1"/>
    </xf>
    <xf numFmtId="0" fontId="31" fillId="0" borderId="0" xfId="30" applyFont="1" applyAlignment="1">
      <alignment horizontal="center" vertical="center" wrapText="1"/>
    </xf>
    <xf numFmtId="0" fontId="10" fillId="6" borderId="10" xfId="30" applyFont="1" applyFill="1" applyBorder="1" applyAlignment="1">
      <alignment horizontal="left" wrapText="1"/>
    </xf>
    <xf numFmtId="0" fontId="10" fillId="6" borderId="0" xfId="30" applyFont="1" applyFill="1" applyAlignment="1">
      <alignment horizontal="left" wrapText="1"/>
    </xf>
    <xf numFmtId="0" fontId="10" fillId="0" borderId="0" xfId="30" applyFont="1" applyAlignment="1">
      <alignment horizontal="left" vertical="center"/>
    </xf>
    <xf numFmtId="0" fontId="10" fillId="2" borderId="10" xfId="30" applyFont="1" applyFill="1" applyBorder="1" applyAlignment="1">
      <alignment horizontal="justify" vertical="top" wrapText="1"/>
    </xf>
    <xf numFmtId="0" fontId="10" fillId="2" borderId="0" xfId="30" applyFont="1" applyFill="1" applyAlignment="1">
      <alignment horizontal="justify" vertical="top" wrapText="1"/>
    </xf>
    <xf numFmtId="0" fontId="10" fillId="0" borderId="10" xfId="30" applyFont="1" applyBorder="1" applyAlignment="1">
      <alignment horizontal="justify" vertical="top" wrapText="1"/>
    </xf>
    <xf numFmtId="0" fontId="10" fillId="0" borderId="0" xfId="30" applyFont="1" applyAlignment="1">
      <alignment horizontal="justify" vertical="top" wrapText="1"/>
    </xf>
    <xf numFmtId="0" fontId="46" fillId="0" borderId="10" xfId="30" applyFont="1" applyBorder="1" applyAlignment="1">
      <alignment horizontal="left" vertical="center" wrapText="1"/>
    </xf>
    <xf numFmtId="0" fontId="46" fillId="0" borderId="0" xfId="30" applyFont="1" applyAlignment="1">
      <alignment horizontal="left" vertical="center" wrapText="1"/>
    </xf>
    <xf numFmtId="0" fontId="10" fillId="6" borderId="0" xfId="30" applyFont="1" applyFill="1" applyAlignment="1">
      <alignment horizontal="left" vertical="center"/>
    </xf>
    <xf numFmtId="0" fontId="46" fillId="2" borderId="0" xfId="30" applyFont="1" applyFill="1" applyAlignment="1">
      <alignment horizontal="left" vertical="top" wrapText="1"/>
    </xf>
    <xf numFmtId="0" fontId="17" fillId="2" borderId="0" xfId="30" applyFont="1" applyFill="1" applyAlignment="1">
      <alignment horizontal="left" vertical="top" wrapText="1"/>
    </xf>
    <xf numFmtId="0" fontId="25" fillId="9" borderId="0" xfId="0" applyFont="1" applyFill="1" applyAlignment="1">
      <alignment horizontal="center" vertical="center"/>
    </xf>
    <xf numFmtId="0" fontId="14" fillId="7" borderId="11" xfId="0" applyFont="1" applyFill="1" applyBorder="1" applyAlignment="1">
      <alignment horizontal="center" vertical="center" wrapText="1"/>
    </xf>
    <xf numFmtId="0" fontId="14" fillId="7" borderId="4" xfId="0" applyFont="1" applyFill="1" applyBorder="1" applyAlignment="1">
      <alignment horizontal="center" vertical="center" wrapText="1"/>
    </xf>
    <xf numFmtId="0" fontId="14" fillId="7" borderId="5" xfId="0" applyFont="1" applyFill="1" applyBorder="1" applyAlignment="1">
      <alignment horizontal="center" vertical="center" wrapText="1"/>
    </xf>
    <xf numFmtId="0" fontId="28" fillId="6" borderId="6" xfId="0" applyFont="1" applyFill="1" applyBorder="1" applyAlignment="1">
      <alignment horizontal="center" vertical="center" wrapText="1"/>
    </xf>
    <xf numFmtId="0" fontId="28" fillId="6" borderId="9" xfId="0" applyFont="1" applyFill="1" applyBorder="1" applyAlignment="1">
      <alignment horizontal="center" vertical="center" wrapText="1"/>
    </xf>
    <xf numFmtId="168" fontId="28" fillId="6" borderId="4" xfId="0" applyNumberFormat="1" applyFont="1" applyFill="1" applyBorder="1" applyAlignment="1">
      <alignment horizontal="center" vertical="center" wrapText="1"/>
    </xf>
    <xf numFmtId="0" fontId="35" fillId="0" borderId="9" xfId="0" applyFont="1" applyBorder="1" applyAlignment="1">
      <alignment horizontal="left" vertical="center" wrapText="1"/>
    </xf>
    <xf numFmtId="0" fontId="35" fillId="0" borderId="2" xfId="0" applyFont="1" applyBorder="1" applyAlignment="1">
      <alignment horizontal="left" vertical="center" wrapText="1"/>
    </xf>
    <xf numFmtId="0" fontId="35" fillId="0" borderId="3" xfId="0" applyFont="1" applyBorder="1" applyAlignment="1">
      <alignment horizontal="left" vertical="center" wrapText="1"/>
    </xf>
    <xf numFmtId="0" fontId="35" fillId="0" borderId="10" xfId="0" applyFont="1" applyBorder="1" applyAlignment="1">
      <alignment horizontal="left" vertical="center" wrapText="1"/>
    </xf>
    <xf numFmtId="0" fontId="35" fillId="0" borderId="0" xfId="0" applyFont="1" applyAlignment="1">
      <alignment horizontal="left" vertical="center" wrapText="1"/>
    </xf>
    <xf numFmtId="0" fontId="35" fillId="0" borderId="1" xfId="0" applyFont="1" applyBorder="1" applyAlignment="1">
      <alignment horizontal="left" vertical="center" wrapText="1"/>
    </xf>
    <xf numFmtId="0" fontId="28" fillId="0" borderId="4" xfId="0" applyFont="1" applyBorder="1" applyAlignment="1">
      <alignment horizontal="center" vertical="center"/>
    </xf>
    <xf numFmtId="0" fontId="40" fillId="0" borderId="10" xfId="0" applyFont="1" applyBorder="1" applyAlignment="1">
      <alignment horizontal="left" vertical="center" wrapText="1"/>
    </xf>
    <xf numFmtId="0" fontId="40" fillId="0" borderId="0" xfId="0" applyFont="1" applyAlignment="1">
      <alignment horizontal="left" vertical="center" wrapText="1"/>
    </xf>
    <xf numFmtId="0" fontId="35" fillId="0" borderId="9" xfId="0" applyFont="1" applyBorder="1" applyAlignment="1">
      <alignment horizontal="left" wrapText="1"/>
    </xf>
    <xf numFmtId="0" fontId="35" fillId="0" borderId="2" xfId="0" applyFont="1" applyBorder="1" applyAlignment="1">
      <alignment horizontal="left" wrapText="1"/>
    </xf>
    <xf numFmtId="0" fontId="35" fillId="0" borderId="0" xfId="0" applyFont="1" applyAlignment="1">
      <alignment horizontal="left" wrapText="1"/>
    </xf>
    <xf numFmtId="0" fontId="35" fillId="0" borderId="10" xfId="0" applyFont="1" applyBorder="1" applyAlignment="1">
      <alignment horizontal="left" wrapText="1"/>
    </xf>
    <xf numFmtId="0" fontId="35" fillId="0" borderId="10" xfId="0" applyFont="1" applyBorder="1" applyAlignment="1">
      <alignment horizontal="left" vertical="top" wrapText="1"/>
    </xf>
    <xf numFmtId="0" fontId="35" fillId="0" borderId="0" xfId="0" applyFont="1" applyAlignment="1">
      <alignment horizontal="left" vertical="top" wrapText="1"/>
    </xf>
    <xf numFmtId="0" fontId="28" fillId="11" borderId="6" xfId="0" applyFont="1" applyFill="1" applyBorder="1" applyAlignment="1">
      <alignment horizontal="left" vertical="center"/>
    </xf>
    <xf numFmtId="0" fontId="28" fillId="11" borderId="10" xfId="0" applyFont="1" applyFill="1" applyBorder="1" applyAlignment="1">
      <alignment horizontal="left" vertical="center"/>
    </xf>
    <xf numFmtId="0" fontId="28" fillId="11" borderId="9" xfId="0" applyFont="1" applyFill="1" applyBorder="1" applyAlignment="1">
      <alignment horizontal="left" vertical="center"/>
    </xf>
    <xf numFmtId="0" fontId="28" fillId="6" borderId="6" xfId="0" applyFont="1" applyFill="1" applyBorder="1" applyAlignment="1">
      <alignment horizontal="left" vertical="center"/>
    </xf>
    <xf numFmtId="0" fontId="28" fillId="6" borderId="10" xfId="0" applyFont="1" applyFill="1" applyBorder="1" applyAlignment="1">
      <alignment horizontal="left" vertical="center"/>
    </xf>
    <xf numFmtId="0" fontId="28" fillId="6" borderId="9" xfId="0" applyFont="1" applyFill="1" applyBorder="1" applyAlignment="1">
      <alignment horizontal="left" vertical="center"/>
    </xf>
    <xf numFmtId="0" fontId="40" fillId="6" borderId="0" xfId="30" applyFont="1" applyFill="1" applyAlignment="1">
      <alignment horizontal="left" wrapText="1"/>
    </xf>
    <xf numFmtId="0" fontId="25" fillId="9" borderId="6" xfId="0" applyFont="1" applyFill="1" applyBorder="1" applyAlignment="1">
      <alignment horizontal="center" vertical="center"/>
    </xf>
    <xf numFmtId="0" fontId="25" fillId="9" borderId="7" xfId="0" applyFont="1" applyFill="1" applyBorder="1" applyAlignment="1">
      <alignment horizontal="center" vertical="center"/>
    </xf>
    <xf numFmtId="0" fontId="25" fillId="9" borderId="8" xfId="0" applyFont="1" applyFill="1" applyBorder="1" applyAlignment="1">
      <alignment horizontal="center" vertical="center"/>
    </xf>
    <xf numFmtId="0" fontId="25" fillId="9" borderId="10" xfId="0" applyFont="1" applyFill="1" applyBorder="1" applyAlignment="1">
      <alignment horizontal="center" vertical="center"/>
    </xf>
    <xf numFmtId="0" fontId="25" fillId="9" borderId="1" xfId="0" applyFont="1" applyFill="1" applyBorder="1" applyAlignment="1">
      <alignment horizontal="center" vertical="center"/>
    </xf>
    <xf numFmtId="0" fontId="28" fillId="6" borderId="6" xfId="0" applyFont="1" applyFill="1" applyBorder="1" applyAlignment="1">
      <alignment horizontal="center" vertical="center"/>
    </xf>
    <xf numFmtId="0" fontId="28" fillId="6" borderId="7" xfId="0" applyFont="1" applyFill="1" applyBorder="1" applyAlignment="1">
      <alignment horizontal="center" vertical="center"/>
    </xf>
    <xf numFmtId="0" fontId="28" fillId="6" borderId="10" xfId="0" applyFont="1" applyFill="1" applyBorder="1" applyAlignment="1">
      <alignment horizontal="center" vertical="center"/>
    </xf>
    <xf numFmtId="0" fontId="28" fillId="6" borderId="0" xfId="0" applyFont="1" applyFill="1" applyAlignment="1">
      <alignment horizontal="center" vertical="center"/>
    </xf>
    <xf numFmtId="0" fontId="28" fillId="11" borderId="11" xfId="0" applyFont="1" applyFill="1" applyBorder="1" applyAlignment="1">
      <alignment horizontal="center" vertical="center"/>
    </xf>
    <xf numFmtId="0" fontId="28" fillId="11" borderId="4" xfId="0" applyFont="1" applyFill="1" applyBorder="1" applyAlignment="1">
      <alignment horizontal="center" vertical="center"/>
    </xf>
    <xf numFmtId="0" fontId="40" fillId="0" borderId="10" xfId="0" applyFont="1" applyBorder="1" applyAlignment="1">
      <alignment horizontal="left" wrapText="1"/>
    </xf>
    <xf numFmtId="0" fontId="40" fillId="0" borderId="0" xfId="0" applyFont="1" applyAlignment="1">
      <alignment horizontal="left" wrapText="1"/>
    </xf>
    <xf numFmtId="0" fontId="40" fillId="0" borderId="1" xfId="0" applyFont="1" applyBorder="1" applyAlignment="1">
      <alignment horizontal="left" wrapText="1"/>
    </xf>
    <xf numFmtId="0" fontId="40" fillId="0" borderId="10" xfId="0" applyFont="1" applyBorder="1" applyAlignment="1">
      <alignment horizontal="left" vertical="top" wrapText="1"/>
    </xf>
    <xf numFmtId="0" fontId="40" fillId="0" borderId="0" xfId="0" applyFont="1" applyAlignment="1">
      <alignment horizontal="left" vertical="top" wrapText="1"/>
    </xf>
    <xf numFmtId="0" fontId="40" fillId="0" borderId="1" xfId="0" applyFont="1" applyBorder="1" applyAlignment="1">
      <alignment horizontal="left" vertical="top" wrapText="1"/>
    </xf>
    <xf numFmtId="0" fontId="35" fillId="0" borderId="3" xfId="0" applyFont="1" applyBorder="1" applyAlignment="1">
      <alignment horizontal="left" wrapText="1"/>
    </xf>
    <xf numFmtId="0" fontId="35" fillId="6" borderId="10" xfId="0" applyFont="1" applyFill="1" applyBorder="1" applyAlignment="1">
      <alignment horizontal="left" vertical="center" wrapText="1"/>
    </xf>
    <xf numFmtId="0" fontId="35" fillId="6" borderId="0" xfId="0" applyFont="1" applyFill="1" applyAlignment="1">
      <alignment horizontal="left" vertical="center" wrapText="1"/>
    </xf>
    <xf numFmtId="0" fontId="35" fillId="6" borderId="1" xfId="0" applyFont="1" applyFill="1" applyBorder="1" applyAlignment="1">
      <alignment horizontal="left" vertical="center" wrapText="1"/>
    </xf>
    <xf numFmtId="0" fontId="28" fillId="11" borderId="11" xfId="0" applyFont="1" applyFill="1" applyBorder="1" applyAlignment="1">
      <alignment horizontal="left" vertical="center"/>
    </xf>
    <xf numFmtId="0" fontId="28" fillId="11" borderId="4" xfId="0" applyFont="1" applyFill="1" applyBorder="1" applyAlignment="1">
      <alignment horizontal="left" vertical="center"/>
    </xf>
    <xf numFmtId="0" fontId="28" fillId="0" borderId="6" xfId="0" applyFont="1" applyBorder="1" applyAlignment="1">
      <alignment horizontal="left" vertical="center"/>
    </xf>
    <xf numFmtId="0" fontId="28" fillId="0" borderId="10" xfId="0" applyFont="1" applyBorder="1" applyAlignment="1">
      <alignment horizontal="left" vertical="center"/>
    </xf>
    <xf numFmtId="0" fontId="28" fillId="0" borderId="9" xfId="0" applyFont="1" applyBorder="1" applyAlignment="1">
      <alignment horizontal="left" vertical="center"/>
    </xf>
    <xf numFmtId="0" fontId="28" fillId="7" borderId="10" xfId="0" applyFont="1" applyFill="1" applyBorder="1" applyAlignment="1">
      <alignment horizontal="left" vertical="center"/>
    </xf>
    <xf numFmtId="0" fontId="40" fillId="0" borderId="9" xfId="0" applyFont="1" applyBorder="1" applyAlignment="1">
      <alignment horizontal="left" wrapText="1"/>
    </xf>
    <xf numFmtId="0" fontId="40" fillId="0" borderId="2" xfId="0" applyFont="1" applyBorder="1" applyAlignment="1">
      <alignment horizontal="left" wrapText="1"/>
    </xf>
    <xf numFmtId="0" fontId="40" fillId="0" borderId="3" xfId="0" applyFont="1" applyBorder="1" applyAlignment="1">
      <alignment horizontal="left" wrapText="1"/>
    </xf>
    <xf numFmtId="0" fontId="40" fillId="0" borderId="9" xfId="0" applyFont="1" applyBorder="1" applyAlignment="1">
      <alignment horizontal="left" vertical="center" wrapText="1"/>
    </xf>
    <xf numFmtId="0" fontId="40" fillId="0" borderId="2" xfId="0" applyFont="1" applyBorder="1" applyAlignment="1">
      <alignment horizontal="left" vertical="center" wrapText="1"/>
    </xf>
    <xf numFmtId="0" fontId="40" fillId="6" borderId="0" xfId="30" applyFont="1" applyFill="1" applyAlignment="1">
      <alignment horizontal="left" vertical="center" wrapText="1"/>
    </xf>
    <xf numFmtId="0" fontId="40" fillId="6" borderId="10" xfId="0" applyFont="1" applyFill="1" applyBorder="1" applyAlignment="1">
      <alignment horizontal="left" vertical="center" wrapText="1"/>
    </xf>
    <xf numFmtId="0" fontId="40" fillId="6" borderId="0" xfId="0" applyFont="1" applyFill="1" applyAlignment="1">
      <alignment horizontal="left" vertical="center" wrapText="1"/>
    </xf>
    <xf numFmtId="0" fontId="40" fillId="6" borderId="1" xfId="0" applyFont="1" applyFill="1" applyBorder="1" applyAlignment="1">
      <alignment horizontal="left" vertical="center" wrapText="1"/>
    </xf>
    <xf numFmtId="0" fontId="35" fillId="0" borderId="1" xfId="0" applyFont="1" applyBorder="1" applyAlignment="1">
      <alignment horizontal="left" wrapText="1"/>
    </xf>
    <xf numFmtId="0" fontId="35" fillId="0" borderId="1" xfId="0" applyFont="1" applyBorder="1" applyAlignment="1">
      <alignment horizontal="left" vertical="top" wrapText="1"/>
    </xf>
    <xf numFmtId="0" fontId="40" fillId="6" borderId="10" xfId="30" applyFont="1" applyFill="1" applyBorder="1" applyAlignment="1">
      <alignment horizontal="left" wrapText="1"/>
    </xf>
    <xf numFmtId="0" fontId="40" fillId="6" borderId="1" xfId="30" applyFont="1" applyFill="1" applyBorder="1" applyAlignment="1">
      <alignment horizontal="left" wrapText="1"/>
    </xf>
    <xf numFmtId="0" fontId="28" fillId="11" borderId="6" xfId="0" applyFont="1" applyFill="1" applyBorder="1" applyAlignment="1">
      <alignment vertical="center"/>
    </xf>
    <xf numFmtId="0" fontId="28" fillId="11" borderId="10" xfId="0" applyFont="1" applyFill="1" applyBorder="1" applyAlignment="1">
      <alignment vertical="center"/>
    </xf>
    <xf numFmtId="0" fontId="28" fillId="6" borderId="6" xfId="0" applyFont="1" applyFill="1" applyBorder="1" applyAlignment="1">
      <alignment vertical="center"/>
    </xf>
    <xf numFmtId="0" fontId="28" fillId="6" borderId="10" xfId="0" applyFont="1" applyFill="1" applyBorder="1" applyAlignment="1">
      <alignment vertical="center"/>
    </xf>
    <xf numFmtId="0" fontId="28" fillId="11" borderId="9" xfId="0" applyFont="1" applyFill="1" applyBorder="1" applyAlignment="1">
      <alignment vertical="center"/>
    </xf>
    <xf numFmtId="0" fontId="28" fillId="6" borderId="9" xfId="0" applyFont="1" applyFill="1" applyBorder="1" applyAlignment="1">
      <alignment vertical="center"/>
    </xf>
    <xf numFmtId="0" fontId="29" fillId="6" borderId="7" xfId="0" applyFont="1" applyFill="1" applyBorder="1" applyAlignment="1">
      <alignment horizontal="center" vertical="center"/>
    </xf>
    <xf numFmtId="0" fontId="29" fillId="6" borderId="2" xfId="0" applyFont="1" applyFill="1" applyBorder="1" applyAlignment="1">
      <alignment horizontal="center" vertical="center"/>
    </xf>
    <xf numFmtId="0" fontId="29" fillId="7" borderId="7" xfId="0" applyFont="1" applyFill="1" applyBorder="1" applyAlignment="1">
      <alignment horizontal="center" vertical="center"/>
    </xf>
    <xf numFmtId="0" fontId="29" fillId="7" borderId="2" xfId="0" applyFont="1" applyFill="1" applyBorder="1" applyAlignment="1">
      <alignment horizontal="center" vertical="center"/>
    </xf>
    <xf numFmtId="0" fontId="29" fillId="6" borderId="0" xfId="0" applyFont="1" applyFill="1" applyAlignment="1">
      <alignment horizontal="center" vertical="center"/>
    </xf>
    <xf numFmtId="0" fontId="29" fillId="7" borderId="0" xfId="0" applyFont="1" applyFill="1" applyAlignment="1">
      <alignment horizontal="center" vertical="center"/>
    </xf>
    <xf numFmtId="0" fontId="28" fillId="7" borderId="4" xfId="0" applyFont="1" applyFill="1" applyBorder="1" applyAlignment="1">
      <alignment horizontal="center" vertical="center"/>
    </xf>
    <xf numFmtId="0" fontId="28" fillId="7" borderId="2" xfId="0" applyFont="1" applyFill="1" applyBorder="1" applyAlignment="1">
      <alignment horizontal="center" vertical="center"/>
    </xf>
    <xf numFmtId="0" fontId="28" fillId="6" borderId="9" xfId="0" applyFont="1" applyFill="1" applyBorder="1" applyAlignment="1">
      <alignment horizontal="center" vertical="center"/>
    </xf>
    <xf numFmtId="0" fontId="28" fillId="6" borderId="2" xfId="0" applyFont="1" applyFill="1" applyBorder="1" applyAlignment="1">
      <alignment horizontal="center" vertical="center"/>
    </xf>
    <xf numFmtId="0" fontId="29" fillId="11" borderId="7" xfId="0" applyFont="1" applyFill="1" applyBorder="1" applyAlignment="1">
      <alignment horizontal="center" vertical="center"/>
    </xf>
    <xf numFmtId="0" fontId="29" fillId="11" borderId="0" xfId="0" applyFont="1" applyFill="1" applyAlignment="1">
      <alignment horizontal="center" vertical="center"/>
    </xf>
    <xf numFmtId="0" fontId="29" fillId="11" borderId="2" xfId="0" applyFont="1" applyFill="1" applyBorder="1" applyAlignment="1">
      <alignment horizontal="center" vertical="center"/>
    </xf>
    <xf numFmtId="0" fontId="28" fillId="6" borderId="4" xfId="0" applyFont="1" applyFill="1" applyBorder="1" applyAlignment="1">
      <alignment horizontal="center" vertical="center"/>
    </xf>
  </cellXfs>
  <cellStyles count="40">
    <cellStyle name="Cálculo 2" xfId="1"/>
    <cellStyle name="Euro" xfId="2"/>
    <cellStyle name="Euro 2" xfId="3"/>
    <cellStyle name="Euro 2 2" xfId="25"/>
    <cellStyle name="Hipervínculo" xfId="4" builtinId="8"/>
    <cellStyle name="Millares" xfId="5" builtinId="3"/>
    <cellStyle name="Millares 2" xfId="6"/>
    <cellStyle name="Millares 2 2" xfId="26"/>
    <cellStyle name="Millares 3" xfId="7"/>
    <cellStyle name="Millares 3 2" xfId="27"/>
    <cellStyle name="Millares 4 3" xfId="8"/>
    <cellStyle name="Millares 4 3 2" xfId="28"/>
    <cellStyle name="Neutral" xfId="9" builtinId="28" customBuiltin="1"/>
    <cellStyle name="Normal" xfId="0" builtinId="0"/>
    <cellStyle name="Normal 2" xfId="10"/>
    <cellStyle name="Normal 2 2" xfId="29"/>
    <cellStyle name="Normal 2 3" xfId="11"/>
    <cellStyle name="Normal 2 3 2" xfId="30"/>
    <cellStyle name="Normal 3" xfId="12"/>
    <cellStyle name="Normal 3 2" xfId="13"/>
    <cellStyle name="Normal 3 3" xfId="14"/>
    <cellStyle name="Normal 3 3 2" xfId="32"/>
    <cellStyle name="Normal 3 4" xfId="31"/>
    <cellStyle name="Normal 4" xfId="24"/>
    <cellStyle name="Normal 5" xfId="15"/>
    <cellStyle name="Normal 5 2" xfId="33"/>
    <cellStyle name="Normal 6 3" xfId="16"/>
    <cellStyle name="Normal 6 3 2" xfId="34"/>
    <cellStyle name="Notas 2" xfId="17"/>
    <cellStyle name="Notas 2 2" xfId="35"/>
    <cellStyle name="Porcentaje 2" xfId="18"/>
    <cellStyle name="Porcentaje 2 2" xfId="36"/>
    <cellStyle name="Porcentaje 3" xfId="19"/>
    <cellStyle name="Porcentaje 3 2" xfId="37"/>
    <cellStyle name="Porcentaje 4 2" xfId="20"/>
    <cellStyle name="Porcentaje 4 2 2" xfId="38"/>
    <cellStyle name="Porcentaje 5" xfId="21"/>
    <cellStyle name="Porcentaje 5 2" xfId="39"/>
    <cellStyle name="Salida 2" xfId="22"/>
    <cellStyle name="Total" xfId="23" builtinId="25" customBuiltin="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DDDDDD"/>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6.png"/><Relationship Id="rId5" Type="http://schemas.openxmlformats.org/officeDocument/2006/relationships/image" Target="../media/image5.jpe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9.jpe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9.jpe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6.png"/><Relationship Id="rId5" Type="http://schemas.openxmlformats.org/officeDocument/2006/relationships/image" Target="../media/image8.png"/><Relationship Id="rId4" Type="http://schemas.openxmlformats.org/officeDocument/2006/relationships/image" Target="../media/image7.jpeg"/></Relationships>
</file>

<file path=xl/drawings/_rels/drawing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14.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18.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1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20.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22.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24.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2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8.png"/><Relationship Id="rId4" Type="http://schemas.openxmlformats.org/officeDocument/2006/relationships/image" Target="../media/image7.jpeg"/></Relationships>
</file>

<file path=xl/drawings/_rels/drawing26.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3.jpeg"/><Relationship Id="rId7" Type="http://schemas.openxmlformats.org/officeDocument/2006/relationships/image" Target="../media/image8.png"/><Relationship Id="rId2" Type="http://schemas.openxmlformats.org/officeDocument/2006/relationships/image" Target="../media/image12.jpeg"/><Relationship Id="rId1" Type="http://schemas.openxmlformats.org/officeDocument/2006/relationships/image" Target="../media/image6.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28.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3.jpeg"/><Relationship Id="rId7" Type="http://schemas.openxmlformats.org/officeDocument/2006/relationships/image" Target="../media/image8.png"/><Relationship Id="rId2" Type="http://schemas.openxmlformats.org/officeDocument/2006/relationships/image" Target="../media/image12.jpeg"/><Relationship Id="rId1" Type="http://schemas.openxmlformats.org/officeDocument/2006/relationships/image" Target="../media/image6.png"/><Relationship Id="rId6" Type="http://schemas.openxmlformats.org/officeDocument/2006/relationships/image" Target="../media/image9.jpeg"/><Relationship Id="rId5" Type="http://schemas.openxmlformats.org/officeDocument/2006/relationships/image" Target="../media/image4.png"/><Relationship Id="rId4" Type="http://schemas.openxmlformats.org/officeDocument/2006/relationships/image" Target="../media/image3.png"/></Relationships>
</file>

<file path=xl/drawings/_rels/drawing30.xml.rels><?xml version="1.0" encoding="UTF-8" standalone="yes"?>
<Relationships xmlns="http://schemas.openxmlformats.org/package/2006/relationships"><Relationship Id="rId3" Type="http://schemas.openxmlformats.org/officeDocument/2006/relationships/image" Target="../media/image13.jpeg"/><Relationship Id="rId7" Type="http://schemas.openxmlformats.org/officeDocument/2006/relationships/image" Target="../media/image8.png"/><Relationship Id="rId2" Type="http://schemas.openxmlformats.org/officeDocument/2006/relationships/image" Target="../media/image12.jpeg"/><Relationship Id="rId1" Type="http://schemas.openxmlformats.org/officeDocument/2006/relationships/image" Target="../media/image6.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31.xml.rels><?xml version="1.0" encoding="UTF-8" standalone="yes"?>
<Relationships xmlns="http://schemas.openxmlformats.org/package/2006/relationships"><Relationship Id="rId3" Type="http://schemas.openxmlformats.org/officeDocument/2006/relationships/image" Target="../media/image13.jpeg"/><Relationship Id="rId7" Type="http://schemas.openxmlformats.org/officeDocument/2006/relationships/image" Target="../media/image8.png"/><Relationship Id="rId2" Type="http://schemas.openxmlformats.org/officeDocument/2006/relationships/image" Target="../media/image12.jpeg"/><Relationship Id="rId1" Type="http://schemas.openxmlformats.org/officeDocument/2006/relationships/image" Target="../media/image6.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3.jpeg"/><Relationship Id="rId7" Type="http://schemas.openxmlformats.org/officeDocument/2006/relationships/image" Target="../media/image8.png"/><Relationship Id="rId2" Type="http://schemas.openxmlformats.org/officeDocument/2006/relationships/image" Target="../media/image12.jpeg"/><Relationship Id="rId1" Type="http://schemas.openxmlformats.org/officeDocument/2006/relationships/image" Target="../media/image6.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33.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_rels/drawing34.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8.png"/><Relationship Id="rId2" Type="http://schemas.openxmlformats.org/officeDocument/2006/relationships/image" Target="../media/image10.jpeg"/><Relationship Id="rId1" Type="http://schemas.openxmlformats.org/officeDocument/2006/relationships/image" Target="../media/image1.png"/><Relationship Id="rId6" Type="http://schemas.openxmlformats.org/officeDocument/2006/relationships/image" Target="../media/image7.jpeg"/><Relationship Id="rId5" Type="http://schemas.openxmlformats.org/officeDocument/2006/relationships/image" Target="../media/image4.png"/><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33618</xdr:colOff>
      <xdr:row>2</xdr:row>
      <xdr:rowOff>459440</xdr:rowOff>
    </xdr:from>
    <xdr:to>
      <xdr:col>2</xdr:col>
      <xdr:colOff>100853</xdr:colOff>
      <xdr:row>2</xdr:row>
      <xdr:rowOff>505394</xdr:rowOff>
    </xdr:to>
    <xdr:pic>
      <xdr:nvPicPr>
        <xdr:cNvPr id="8" name="Imagen 12">
          <a:extLst>
            <a:ext uri="{FF2B5EF4-FFF2-40B4-BE49-F238E27FC236}">
              <a16:creationId xmlns=""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33618" y="1479175"/>
          <a:ext cx="13155706" cy="459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190498</xdr:colOff>
      <xdr:row>0</xdr:row>
      <xdr:rowOff>268942</xdr:rowOff>
    </xdr:from>
    <xdr:to>
      <xdr:col>1</xdr:col>
      <xdr:colOff>11979088</xdr:colOff>
      <xdr:row>2</xdr:row>
      <xdr:rowOff>324971</xdr:rowOff>
    </xdr:to>
    <xdr:grpSp>
      <xdr:nvGrpSpPr>
        <xdr:cNvPr id="2" name="Grupo 1">
          <a:extLst>
            <a:ext uri="{FF2B5EF4-FFF2-40B4-BE49-F238E27FC236}">
              <a16:creationId xmlns="" xmlns:a16="http://schemas.microsoft.com/office/drawing/2014/main" id="{E1170C41-FADF-47EB-AEF1-CB691F791065}"/>
            </a:ext>
          </a:extLst>
        </xdr:cNvPr>
        <xdr:cNvGrpSpPr/>
      </xdr:nvGrpSpPr>
      <xdr:grpSpPr>
        <a:xfrm>
          <a:off x="190498" y="268942"/>
          <a:ext cx="12752296" cy="1075764"/>
          <a:chOff x="171450" y="192320"/>
          <a:chExt cx="13019730" cy="1118769"/>
        </a:xfrm>
      </xdr:grpSpPr>
      <xdr:grpSp>
        <xdr:nvGrpSpPr>
          <xdr:cNvPr id="3" name="Grupo 1">
            <a:extLst>
              <a:ext uri="{FF2B5EF4-FFF2-40B4-BE49-F238E27FC236}">
                <a16:creationId xmlns="" xmlns:a16="http://schemas.microsoft.com/office/drawing/2014/main" id="{1D67894C-F338-EBB8-07A2-632C2DAFF6C4}"/>
              </a:ext>
            </a:extLst>
          </xdr:cNvPr>
          <xdr:cNvGrpSpPr>
            <a:grpSpLocks/>
          </xdr:cNvGrpSpPr>
        </xdr:nvGrpSpPr>
        <xdr:grpSpPr bwMode="auto">
          <a:xfrm>
            <a:off x="171450" y="192320"/>
            <a:ext cx="10160133" cy="1118769"/>
            <a:chOff x="365760" y="185405"/>
            <a:chExt cx="5885772" cy="706280"/>
          </a:xfrm>
        </xdr:grpSpPr>
        <xdr:pic>
          <xdr:nvPicPr>
            <xdr:cNvPr id="6" name="Imagen 17">
              <a:extLst>
                <a:ext uri="{FF2B5EF4-FFF2-40B4-BE49-F238E27FC236}">
                  <a16:creationId xmlns="" xmlns:a16="http://schemas.microsoft.com/office/drawing/2014/main" id="{D7405DE0-13A2-345C-02A0-FEE83A4D9BE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5760" y="286809"/>
              <a:ext cx="1343214" cy="512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n 2">
              <a:extLst>
                <a:ext uri="{FF2B5EF4-FFF2-40B4-BE49-F238E27FC236}">
                  <a16:creationId xmlns="" xmlns:a16="http://schemas.microsoft.com/office/drawing/2014/main" id="{D3053327-8381-D7F6-2C5B-C3C7C13C013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56789" y="185405"/>
              <a:ext cx="894743" cy="706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4" name="Image 5">
            <a:extLst>
              <a:ext uri="{FF2B5EF4-FFF2-40B4-BE49-F238E27FC236}">
                <a16:creationId xmlns="" xmlns:a16="http://schemas.microsoft.com/office/drawing/2014/main" id="{ACD8D19C-709A-9EDC-4FCE-3771EE73E97A}"/>
              </a:ext>
            </a:extLst>
          </xdr:cNvPr>
          <xdr:cNvPicPr>
            <a:picLocks/>
          </xdr:cNvPicPr>
        </xdr:nvPicPr>
        <xdr:blipFill>
          <a:blip xmlns:r="http://schemas.openxmlformats.org/officeDocument/2006/relationships" r:embed="rId4" cstate="print"/>
          <a:stretch>
            <a:fillRect/>
          </a:stretch>
        </xdr:blipFill>
        <xdr:spPr>
          <a:xfrm>
            <a:off x="10458449" y="360408"/>
            <a:ext cx="2732731" cy="793798"/>
          </a:xfrm>
          <a:prstGeom prst="rect">
            <a:avLst/>
          </a:prstGeom>
        </xdr:spPr>
      </xdr:pic>
      <xdr:pic>
        <xdr:nvPicPr>
          <xdr:cNvPr id="5" name="Imagen 4" descr="Logotipo, nombre de la empresa&#10;&#10;Descripción generada automáticamente">
            <a:extLst>
              <a:ext uri="{FF2B5EF4-FFF2-40B4-BE49-F238E27FC236}">
                <a16:creationId xmlns="" xmlns:a16="http://schemas.microsoft.com/office/drawing/2014/main" id="{40E209FC-FF0E-FA44-64C3-819D04261A6E}"/>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7563972" y="246529"/>
            <a:ext cx="1067328" cy="979393"/>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22412</xdr:colOff>
      <xdr:row>1</xdr:row>
      <xdr:rowOff>168088</xdr:rowOff>
    </xdr:from>
    <xdr:to>
      <xdr:col>13</xdr:col>
      <xdr:colOff>67235</xdr:colOff>
      <xdr:row>1</xdr:row>
      <xdr:rowOff>213807</xdr:rowOff>
    </xdr:to>
    <xdr:pic>
      <xdr:nvPicPr>
        <xdr:cNvPr id="2" name="Imagen 1">
          <a:extLst>
            <a:ext uri="{FF2B5EF4-FFF2-40B4-BE49-F238E27FC236}">
              <a16:creationId xmlns="" xmlns:a16="http://schemas.microsoft.com/office/drawing/2014/main" id="{6B4B51CE-8141-49B7-B72E-0A53AA28E53D}"/>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22412" y="825313"/>
          <a:ext cx="816964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0</xdr:rowOff>
    </xdr:from>
    <xdr:to>
      <xdr:col>12</xdr:col>
      <xdr:colOff>437029</xdr:colOff>
      <xdr:row>0</xdr:row>
      <xdr:rowOff>653772</xdr:rowOff>
    </xdr:to>
    <xdr:grpSp>
      <xdr:nvGrpSpPr>
        <xdr:cNvPr id="3" name="Grupo 2">
          <a:extLst>
            <a:ext uri="{FF2B5EF4-FFF2-40B4-BE49-F238E27FC236}">
              <a16:creationId xmlns="" xmlns:a16="http://schemas.microsoft.com/office/drawing/2014/main" id="{276A25E2-2BB7-491B-807C-90CA11CF7EE7}"/>
            </a:ext>
          </a:extLst>
        </xdr:cNvPr>
        <xdr:cNvGrpSpPr/>
      </xdr:nvGrpSpPr>
      <xdr:grpSpPr>
        <a:xfrm>
          <a:off x="0" y="0"/>
          <a:ext cx="7967382" cy="653772"/>
          <a:chOff x="171450" y="192320"/>
          <a:chExt cx="13019730" cy="1118769"/>
        </a:xfrm>
      </xdr:grpSpPr>
      <xdr:grpSp>
        <xdr:nvGrpSpPr>
          <xdr:cNvPr id="4" name="Grupo 1">
            <a:extLst>
              <a:ext uri="{FF2B5EF4-FFF2-40B4-BE49-F238E27FC236}">
                <a16:creationId xmlns="" xmlns:a16="http://schemas.microsoft.com/office/drawing/2014/main" id="{D9B008B6-2E4B-A243-FED1-E80DC8CCE9CE}"/>
              </a:ext>
            </a:extLst>
          </xdr:cNvPr>
          <xdr:cNvGrpSpPr>
            <a:grpSpLocks/>
          </xdr:cNvGrpSpPr>
        </xdr:nvGrpSpPr>
        <xdr:grpSpPr bwMode="auto">
          <a:xfrm>
            <a:off x="171450" y="192320"/>
            <a:ext cx="10160133" cy="1118769"/>
            <a:chOff x="365760" y="185405"/>
            <a:chExt cx="5885772" cy="706280"/>
          </a:xfrm>
        </xdr:grpSpPr>
        <xdr:pic>
          <xdr:nvPicPr>
            <xdr:cNvPr id="7" name="Imagen 17">
              <a:extLst>
                <a:ext uri="{FF2B5EF4-FFF2-40B4-BE49-F238E27FC236}">
                  <a16:creationId xmlns="" xmlns:a16="http://schemas.microsoft.com/office/drawing/2014/main" id="{4AC839E9-82EC-8C72-C0DF-CD6CBD7166E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5760" y="286809"/>
              <a:ext cx="1343214" cy="512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Imagen 2">
              <a:extLst>
                <a:ext uri="{FF2B5EF4-FFF2-40B4-BE49-F238E27FC236}">
                  <a16:creationId xmlns="" xmlns:a16="http://schemas.microsoft.com/office/drawing/2014/main" id="{174C951B-644A-7566-17CC-46D00D45AD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56789" y="185405"/>
              <a:ext cx="894743" cy="706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pic>
        <xdr:nvPicPr>
          <xdr:cNvPr id="5" name="Image 5">
            <a:extLst>
              <a:ext uri="{FF2B5EF4-FFF2-40B4-BE49-F238E27FC236}">
                <a16:creationId xmlns="" xmlns:a16="http://schemas.microsoft.com/office/drawing/2014/main" id="{2AE43695-B53D-6539-9E7D-D543FAA5571B}"/>
              </a:ext>
            </a:extLst>
          </xdr:cNvPr>
          <xdr:cNvPicPr>
            <a:picLocks/>
          </xdr:cNvPicPr>
        </xdr:nvPicPr>
        <xdr:blipFill>
          <a:blip xmlns:r="http://schemas.openxmlformats.org/officeDocument/2006/relationships" r:embed="rId4" cstate="print"/>
          <a:stretch>
            <a:fillRect/>
          </a:stretch>
        </xdr:blipFill>
        <xdr:spPr>
          <a:xfrm>
            <a:off x="10458449" y="360408"/>
            <a:ext cx="2732731" cy="793798"/>
          </a:xfrm>
          <a:prstGeom prst="rect">
            <a:avLst/>
          </a:prstGeom>
        </xdr:spPr>
      </xdr:pic>
      <xdr:pic>
        <xdr:nvPicPr>
          <xdr:cNvPr id="6" name="Imagen 5" descr="Logotipo, nombre de la empresa&#10;&#10;Descripción generada automáticamente">
            <a:extLst>
              <a:ext uri="{FF2B5EF4-FFF2-40B4-BE49-F238E27FC236}">
                <a16:creationId xmlns="" xmlns:a16="http://schemas.microsoft.com/office/drawing/2014/main" id="{2A62421F-9A90-0897-0073-57A2ED6F3633}"/>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7055" t="12562" r="7407" b="13884"/>
          <a:stretch/>
        </xdr:blipFill>
        <xdr:spPr bwMode="auto">
          <a:xfrm>
            <a:off x="7563972" y="246529"/>
            <a:ext cx="1067328" cy="979393"/>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F6755D6A-E510-4EA5-90F3-A521B82B5E42}"/>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798018"/>
          <a:ext cx="11475445"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324971</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B4F26129-B3B2-4EA5-B827-2383F765FA5D}"/>
            </a:ext>
          </a:extLst>
        </xdr:cNvPr>
        <xdr:cNvGrpSpPr/>
      </xdr:nvGrpSpPr>
      <xdr:grpSpPr>
        <a:xfrm>
          <a:off x="324971" y="166221"/>
          <a:ext cx="11139355" cy="649941"/>
          <a:chOff x="471133" y="389092"/>
          <a:chExt cx="11031445" cy="649941"/>
        </a:xfrm>
      </xdr:grpSpPr>
      <xdr:pic>
        <xdr:nvPicPr>
          <xdr:cNvPr id="6" name="Imagen 2">
            <a:extLst>
              <a:ext uri="{FF2B5EF4-FFF2-40B4-BE49-F238E27FC236}">
                <a16:creationId xmlns="" xmlns:a16="http://schemas.microsoft.com/office/drawing/2014/main" id="{AAA11F8E-CC4D-4DD1-044E-83BD3142D24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87524943-19C0-A1BE-4580-B5C093554D27}"/>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9779EE94-96C3-D1F9-9E53-617B42055E9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BF7E61C0-CFCC-F09E-2A67-0BAD4BF4955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71133" y="402166"/>
            <a:ext cx="1602477"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33617</xdr:colOff>
      <xdr:row>1</xdr:row>
      <xdr:rowOff>338877</xdr:rowOff>
    </xdr:to>
    <xdr:pic>
      <xdr:nvPicPr>
        <xdr:cNvPr id="24485977" name="Imagen 6">
          <a:extLst>
            <a:ext uri="{FF2B5EF4-FFF2-40B4-BE49-F238E27FC236}">
              <a16:creationId xmlns="" xmlns:a16="http://schemas.microsoft.com/office/drawing/2014/main" id="{00000000-0008-0000-0300-000059A07501}"/>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53415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123265</xdr:colOff>
      <xdr:row>0</xdr:row>
      <xdr:rowOff>179294</xdr:rowOff>
    </xdr:from>
    <xdr:to>
      <xdr:col>8</xdr:col>
      <xdr:colOff>1052815</xdr:colOff>
      <xdr:row>1</xdr:row>
      <xdr:rowOff>257735</xdr:rowOff>
    </xdr:to>
    <xdr:grpSp>
      <xdr:nvGrpSpPr>
        <xdr:cNvPr id="2" name="Grupo 1">
          <a:extLst>
            <a:ext uri="{FF2B5EF4-FFF2-40B4-BE49-F238E27FC236}">
              <a16:creationId xmlns="" xmlns:a16="http://schemas.microsoft.com/office/drawing/2014/main" id="{25FFB757-2097-4D34-9077-8867E01B9F99}"/>
            </a:ext>
          </a:extLst>
        </xdr:cNvPr>
        <xdr:cNvGrpSpPr/>
      </xdr:nvGrpSpPr>
      <xdr:grpSpPr>
        <a:xfrm>
          <a:off x="123265" y="179294"/>
          <a:ext cx="10377790" cy="649941"/>
          <a:chOff x="149310" y="397186"/>
          <a:chExt cx="11615011" cy="649941"/>
        </a:xfrm>
      </xdr:grpSpPr>
      <xdr:pic>
        <xdr:nvPicPr>
          <xdr:cNvPr id="3" name="Imagen 2">
            <a:extLst>
              <a:ext uri="{FF2B5EF4-FFF2-40B4-BE49-F238E27FC236}">
                <a16:creationId xmlns="" xmlns:a16="http://schemas.microsoft.com/office/drawing/2014/main" id="{36752DE4-1A61-DA31-7A41-7C4E47BF70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232572" y="397186"/>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 name="Image 5">
            <a:extLst>
              <a:ext uri="{FF2B5EF4-FFF2-40B4-BE49-F238E27FC236}">
                <a16:creationId xmlns="" xmlns:a16="http://schemas.microsoft.com/office/drawing/2014/main" id="{C0202730-8DDC-6B2D-53B1-7FF489399CEF}"/>
              </a:ext>
            </a:extLst>
          </xdr:cNvPr>
          <xdr:cNvPicPr>
            <a:picLocks/>
          </xdr:cNvPicPr>
        </xdr:nvPicPr>
        <xdr:blipFill>
          <a:blip xmlns:r="http://schemas.openxmlformats.org/officeDocument/2006/relationships" r:embed="rId3" cstate="print"/>
          <a:stretch>
            <a:fillRect/>
          </a:stretch>
        </xdr:blipFill>
        <xdr:spPr>
          <a:xfrm>
            <a:off x="10193386" y="494836"/>
            <a:ext cx="1570935" cy="461151"/>
          </a:xfrm>
          <a:prstGeom prst="rect">
            <a:avLst/>
          </a:prstGeom>
        </xdr:spPr>
      </xdr:pic>
      <xdr:pic>
        <xdr:nvPicPr>
          <xdr:cNvPr id="5" name="Imagen 4" descr="Logotipo, nombre de la empresa&#10;&#10;Descripción generada automáticamente">
            <a:extLst>
              <a:ext uri="{FF2B5EF4-FFF2-40B4-BE49-F238E27FC236}">
                <a16:creationId xmlns="" xmlns:a16="http://schemas.microsoft.com/office/drawing/2014/main" id="{0D4D4977-AEEB-5539-2E39-50DA7C5407C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529469" y="428678"/>
            <a:ext cx="613563" cy="568971"/>
          </a:xfrm>
          <a:prstGeom prst="rect">
            <a:avLst/>
          </a:prstGeom>
          <a:noFill/>
          <a:ln>
            <a:noFill/>
          </a:ln>
          <a:extLst>
            <a:ext uri="{53640926-AAD7-44D8-BBD7-CCE9431645EC}">
              <a14:shadowObscured xmlns:a14="http://schemas.microsoft.com/office/drawing/2010/main"/>
            </a:ext>
          </a:extLst>
        </xdr:spPr>
      </xdr:pic>
      <xdr:pic>
        <xdr:nvPicPr>
          <xdr:cNvPr id="11" name="Imagen 17">
            <a:extLst>
              <a:ext uri="{FF2B5EF4-FFF2-40B4-BE49-F238E27FC236}">
                <a16:creationId xmlns="" xmlns:a16="http://schemas.microsoft.com/office/drawing/2014/main" id="{DC8C02CA-F2BC-3FE6-A3C7-A4C22FA60C5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2B24BDFB-C1B4-4478-8303-83DD79DA180D}"/>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79820AE0-7970-4EE2-BA1E-C7949FCA6E7D}"/>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6B3650F9-BE7A-34AA-1086-3D699160B0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936DB425-D898-B32D-FF49-0F08100FF03A}"/>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A389D900-D3F2-D6F0-72FE-612335B904C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25BDB2FB-A116-CD82-5D5A-E378F2943623}"/>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11206</xdr:colOff>
      <xdr:row>1</xdr:row>
      <xdr:rowOff>338877</xdr:rowOff>
    </xdr:to>
    <xdr:pic>
      <xdr:nvPicPr>
        <xdr:cNvPr id="2" name="Imagen 6">
          <a:extLst>
            <a:ext uri="{FF2B5EF4-FFF2-40B4-BE49-F238E27FC236}">
              <a16:creationId xmlns="" xmlns:a16="http://schemas.microsoft.com/office/drawing/2014/main" id="{002A4AFB-A063-4005-B471-E59EE611ED14}"/>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511740"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156882</xdr:colOff>
      <xdr:row>0</xdr:row>
      <xdr:rowOff>184274</xdr:rowOff>
    </xdr:from>
    <xdr:to>
      <xdr:col>9</xdr:col>
      <xdr:colOff>21874</xdr:colOff>
      <xdr:row>1</xdr:row>
      <xdr:rowOff>268941</xdr:rowOff>
    </xdr:to>
    <xdr:grpSp>
      <xdr:nvGrpSpPr>
        <xdr:cNvPr id="10" name="Grupo 9">
          <a:extLst>
            <a:ext uri="{FF2B5EF4-FFF2-40B4-BE49-F238E27FC236}">
              <a16:creationId xmlns="" xmlns:a16="http://schemas.microsoft.com/office/drawing/2014/main" id="{E974E2AC-896B-4A22-9BD5-D4BABB41D3DF}"/>
            </a:ext>
          </a:extLst>
        </xdr:cNvPr>
        <xdr:cNvGrpSpPr/>
      </xdr:nvGrpSpPr>
      <xdr:grpSpPr>
        <a:xfrm>
          <a:off x="156882" y="184274"/>
          <a:ext cx="10376110" cy="656167"/>
          <a:chOff x="149310" y="402166"/>
          <a:chExt cx="11602481" cy="656167"/>
        </a:xfrm>
      </xdr:grpSpPr>
      <xdr:pic>
        <xdr:nvPicPr>
          <xdr:cNvPr id="11" name="Imagen 2">
            <a:extLst>
              <a:ext uri="{FF2B5EF4-FFF2-40B4-BE49-F238E27FC236}">
                <a16:creationId xmlns="" xmlns:a16="http://schemas.microsoft.com/office/drawing/2014/main" id="{17114B1B-5907-F0BA-808B-80AF863441F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220042" y="4083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39AF78BD-B90D-B3E9-C2FD-9851BCCDC3C6}"/>
              </a:ext>
            </a:extLst>
          </xdr:cNvPr>
          <xdr:cNvPicPr>
            <a:picLocks/>
          </xdr:cNvPicPr>
        </xdr:nvPicPr>
        <xdr:blipFill>
          <a:blip xmlns:r="http://schemas.openxmlformats.org/officeDocument/2006/relationships" r:embed="rId3" cstate="print"/>
          <a:stretch>
            <a:fillRect/>
          </a:stretch>
        </xdr:blipFill>
        <xdr:spPr>
          <a:xfrm>
            <a:off x="10180855" y="506042"/>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DC2C49E7-1A6A-002E-08C7-EEFEF932274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516938" y="439884"/>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DCBC5D86-B0EA-F6E6-5250-BBE18E8AF8A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5CAA1B21-036A-4E7D-A0F0-E648A8D22B8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9D8A032B-2396-4B3A-B634-24A168C74829}"/>
            </a:ext>
          </a:extLst>
        </xdr:cNvPr>
        <xdr:cNvGrpSpPr/>
      </xdr:nvGrpSpPr>
      <xdr:grpSpPr>
        <a:xfrm>
          <a:off x="0" y="166221"/>
          <a:ext cx="11473664" cy="651809"/>
          <a:chOff x="149310" y="389092"/>
          <a:chExt cx="11353268" cy="649941"/>
        </a:xfrm>
      </xdr:grpSpPr>
      <xdr:pic>
        <xdr:nvPicPr>
          <xdr:cNvPr id="6" name="Imagen 2">
            <a:extLst>
              <a:ext uri="{FF2B5EF4-FFF2-40B4-BE49-F238E27FC236}">
                <a16:creationId xmlns="" xmlns:a16="http://schemas.microsoft.com/office/drawing/2014/main" id="{A1EF72EC-9DE2-F4E8-B534-8963AC8C8F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8EF142ED-1394-5355-3543-115B27571D82}"/>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E879F1F7-C39E-AB2C-1E53-507562BDE78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52B2B0B5-5751-0044-17DE-909148C484C5}"/>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22411</xdr:colOff>
      <xdr:row>1</xdr:row>
      <xdr:rowOff>338877</xdr:rowOff>
    </xdr:to>
    <xdr:pic>
      <xdr:nvPicPr>
        <xdr:cNvPr id="2" name="Imagen 6">
          <a:extLst>
            <a:ext uri="{FF2B5EF4-FFF2-40B4-BE49-F238E27FC236}">
              <a16:creationId xmlns="" xmlns:a16="http://schemas.microsoft.com/office/drawing/2014/main" id="{BE55BCAA-9C65-4B94-B1E5-F2B70B4E2F9F}"/>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522945"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168087</xdr:colOff>
      <xdr:row>0</xdr:row>
      <xdr:rowOff>156883</xdr:rowOff>
    </xdr:from>
    <xdr:to>
      <xdr:col>8</xdr:col>
      <xdr:colOff>1030404</xdr:colOff>
      <xdr:row>1</xdr:row>
      <xdr:rowOff>235324</xdr:rowOff>
    </xdr:to>
    <xdr:grpSp>
      <xdr:nvGrpSpPr>
        <xdr:cNvPr id="5" name="Grupo 4">
          <a:extLst>
            <a:ext uri="{FF2B5EF4-FFF2-40B4-BE49-F238E27FC236}">
              <a16:creationId xmlns="" xmlns:a16="http://schemas.microsoft.com/office/drawing/2014/main" id="{0928F67B-F192-4421-8B82-A5AA00864E93}"/>
            </a:ext>
          </a:extLst>
        </xdr:cNvPr>
        <xdr:cNvGrpSpPr/>
      </xdr:nvGrpSpPr>
      <xdr:grpSpPr>
        <a:xfrm>
          <a:off x="168087" y="156883"/>
          <a:ext cx="10320082" cy="649941"/>
          <a:chOff x="280634" y="352362"/>
          <a:chExt cx="8062908" cy="649941"/>
        </a:xfrm>
      </xdr:grpSpPr>
      <xdr:pic>
        <xdr:nvPicPr>
          <xdr:cNvPr id="6" name="Imagen 2">
            <a:extLst>
              <a:ext uri="{FF2B5EF4-FFF2-40B4-BE49-F238E27FC236}">
                <a16:creationId xmlns="" xmlns:a16="http://schemas.microsoft.com/office/drawing/2014/main" id="{72B94335-9843-FA00-C70A-13EC61DAB6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1793" y="35236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C022401B-1BEA-719D-6953-334AFFEFAE73}"/>
              </a:ext>
            </a:extLst>
          </xdr:cNvPr>
          <xdr:cNvPicPr>
            <a:picLocks/>
          </xdr:cNvPicPr>
        </xdr:nvPicPr>
        <xdr:blipFill>
          <a:blip xmlns:r="http://schemas.openxmlformats.org/officeDocument/2006/relationships" r:embed="rId3" cstate="print"/>
          <a:stretch>
            <a:fillRect/>
          </a:stretch>
        </xdr:blipFill>
        <xdr:spPr>
          <a:xfrm>
            <a:off x="6772606" y="450012"/>
            <a:ext cx="1570936"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8B4520F1-3F41-F890-5F8C-421D1A8810B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5108690" y="38385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E9B55FD6-E1B8-B531-814F-A45F02C27C2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80634" y="357343"/>
            <a:ext cx="1374531" cy="5441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6A8A5E56-E0A3-4E74-BCCA-14B5ADA9C016}"/>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9784D3D3-0338-4F87-8C44-566BC3844633}"/>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166B0006-DBC9-538D-5D49-D2590DE3B9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31F216C8-703E-5604-9482-371098C6B329}"/>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FAFDFFE-8BE1-C56B-0EE2-B88D8352041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DBED6313-E4EC-DBA3-81B7-34D6C6DFE69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4B58442A-DE66-48D4-B41E-05DD35B5D839}"/>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4C6257D2-B223-452E-9281-84E3FF1E3C8C}"/>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7354FEC9-E996-3253-8718-A4B5275AEAE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FC61B52A-227C-511F-D318-AB72C25DD80E}"/>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8AB88167-2D47-6168-FFEF-8E49FC40E61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FD0D0BB1-3B89-0405-9879-982FD69AD0B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9E323A51-D845-44F0-8880-C854ED6AD1FE}"/>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5B5C1444-E713-430A-9756-A849DF832E73}"/>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36B56040-2E4B-44FD-EF5A-9A6E13841A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2B9B7080-F8C2-2957-3B58-F3F3BCB439FE}"/>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F0A1456F-77F0-570D-ED47-79E6B30CEAE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D818581D-047B-DBB8-24B8-06E041AA99B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98EC01FB-6654-4300-AB74-F756483679D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063BA352-5190-4108-8D2F-ADC8CA2E16EA}"/>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765FAD70-45C5-D8AE-720C-A445251401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CB60480B-2BDC-DBC7-DD54-5962A29B32FB}"/>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0A82F58-E4B6-2E32-D280-48794F3FF42E}"/>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4739A963-F918-5C1C-1A42-FE08A6DFC6A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B795DCA5-1DB5-46D5-99D7-94E654FB0497}"/>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221B6BD5-3B31-48C4-81BF-66DF62E8881B}"/>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DB99A076-A4F0-BEA8-3CAA-2C7DC3EF6B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426A3AD1-73BA-DB99-6B42-2DEC75FD4732}"/>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F93270BD-CA9D-0C32-14DF-E9B74FBCCE4B}"/>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2BF2E662-32C1-4639-96DF-59C13454497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FD66DFCC-9794-4E3D-A97B-250020934BF4}"/>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64</xdr:row>
      <xdr:rowOff>78442</xdr:rowOff>
    </xdr:from>
    <xdr:to>
      <xdr:col>15</xdr:col>
      <xdr:colOff>729430</xdr:colOff>
      <xdr:row>106</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61120FD2-C38B-4B96-BC8F-83BE5D3DED8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8515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107</xdr:row>
      <xdr:rowOff>2</xdr:rowOff>
    </xdr:from>
    <xdr:to>
      <xdr:col>15</xdr:col>
      <xdr:colOff>581881</xdr:colOff>
      <xdr:row>148</xdr:row>
      <xdr:rowOff>56031</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D885F9EE-F4F9-45A4-8EDB-3899458C8075}"/>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5550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FF126EF6-7433-4EC8-A760-31CF51AD001F}"/>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EA224E95-269A-8E54-B09D-DA4928087E9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A340F207-B24A-CC07-B821-41FF2E2D6B61}"/>
              </a:ext>
            </a:extLst>
          </xdr:cNvPr>
          <xdr:cNvPicPr>
            <a:picLocks/>
          </xdr:cNvPicPr>
        </xdr:nvPicPr>
        <xdr:blipFill>
          <a:blip xmlns:r="http://schemas.openxmlformats.org/officeDocument/2006/relationships" r:embed="rId5"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0D35796F-0D12-A283-EAA2-4A66DE71A345}"/>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62273092-D77F-79BA-262F-7FFBED567A6D}"/>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AB85C84E-348B-46BA-B85D-7391AD3C7D9F}"/>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69</xdr:row>
      <xdr:rowOff>78442</xdr:rowOff>
    </xdr:from>
    <xdr:to>
      <xdr:col>15</xdr:col>
      <xdr:colOff>729430</xdr:colOff>
      <xdr:row>111</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A0F15EEE-874A-4DA0-BADB-F5F3BE7B90F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8515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112</xdr:row>
      <xdr:rowOff>2</xdr:rowOff>
    </xdr:from>
    <xdr:to>
      <xdr:col>15</xdr:col>
      <xdr:colOff>581881</xdr:colOff>
      <xdr:row>153</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379AD1AE-EB0D-4C41-934D-A5898466456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5550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248C9C1F-8634-4F68-9195-6CCF04EAE455}"/>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4E7BA5F4-9903-66AE-FDCC-21FAADED37A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B3E2B446-AB68-6FAF-9E7D-44FD7B94DB10}"/>
              </a:ext>
            </a:extLst>
          </xdr:cNvPr>
          <xdr:cNvPicPr>
            <a:picLocks/>
          </xdr:cNvPicPr>
        </xdr:nvPicPr>
        <xdr:blipFill>
          <a:blip xmlns:r="http://schemas.openxmlformats.org/officeDocument/2006/relationships" r:embed="rId5"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A8B51647-95D0-F91D-63D0-520D33CF8EF5}"/>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2CADD060-544C-9C4D-A33B-38F62EE15A8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6EB38EAD-A07A-41E0-9E92-80BC09CB9877}"/>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67</xdr:row>
      <xdr:rowOff>78442</xdr:rowOff>
    </xdr:from>
    <xdr:to>
      <xdr:col>15</xdr:col>
      <xdr:colOff>729430</xdr:colOff>
      <xdr:row>109</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A5242BCF-C28A-403E-82F0-A43EE3CB4F6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670617"/>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110</xdr:row>
      <xdr:rowOff>2</xdr:rowOff>
    </xdr:from>
    <xdr:to>
      <xdr:col>15</xdr:col>
      <xdr:colOff>581881</xdr:colOff>
      <xdr:row>151</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A3E4AEBD-7309-430C-B830-AC0A781CA3B8}"/>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374102"/>
          <a:ext cx="5309082" cy="74760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D0E39C23-8670-48FD-8860-6B03FFFE81C3}"/>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B651A5A3-BBDE-5A6D-E30E-BECE4F3EE7A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03A091DC-0C76-D102-1CAF-AF0846D3B51C}"/>
              </a:ext>
            </a:extLst>
          </xdr:cNvPr>
          <xdr:cNvPicPr>
            <a:picLocks/>
          </xdr:cNvPicPr>
        </xdr:nvPicPr>
        <xdr:blipFill>
          <a:blip xmlns:r="http://schemas.openxmlformats.org/officeDocument/2006/relationships" r:embed="rId5"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731AB043-D2C8-3967-6594-3C0B16C2AB75}"/>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08359ACA-3DD0-9EAD-177C-815539F33B21}"/>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0842922C-20CC-4627-B802-8E930E01245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59</xdr:row>
      <xdr:rowOff>78442</xdr:rowOff>
    </xdr:from>
    <xdr:to>
      <xdr:col>15</xdr:col>
      <xdr:colOff>729430</xdr:colOff>
      <xdr:row>101</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D3D13EB2-8202-403F-987C-DDE14AA0A10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8515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102</xdr:row>
      <xdr:rowOff>2</xdr:rowOff>
    </xdr:from>
    <xdr:to>
      <xdr:col>15</xdr:col>
      <xdr:colOff>581881</xdr:colOff>
      <xdr:row>143</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F9F28126-3AAB-4977-96AD-5B8AC23E1CF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5550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A5C66895-94BC-441D-9150-4EBBD4040B53}"/>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F998A35F-B2EB-35AF-68A4-7C9BEAD3045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131668D2-6CD6-9D7E-947B-3709F54DA9BF}"/>
              </a:ext>
            </a:extLst>
          </xdr:cNvPr>
          <xdr:cNvPicPr>
            <a:picLocks/>
          </xdr:cNvPicPr>
        </xdr:nvPicPr>
        <xdr:blipFill>
          <a:blip xmlns:r="http://schemas.openxmlformats.org/officeDocument/2006/relationships" r:embed="rId5"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0A688F19-8281-1B97-D58B-C06E7AC08C6A}"/>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73336A6B-1496-3C27-0C88-FE3FE621ACF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3EC2E73E-22E1-4EBE-9D98-53CDAC4906A9}"/>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67</xdr:row>
      <xdr:rowOff>78442</xdr:rowOff>
    </xdr:from>
    <xdr:to>
      <xdr:col>15</xdr:col>
      <xdr:colOff>729430</xdr:colOff>
      <xdr:row>109</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AF8E6890-74F6-4E68-94E9-64B1EA5E532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8515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110</xdr:row>
      <xdr:rowOff>2</xdr:rowOff>
    </xdr:from>
    <xdr:to>
      <xdr:col>15</xdr:col>
      <xdr:colOff>581881</xdr:colOff>
      <xdr:row>151</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F3C2175A-D69B-4784-90A5-B0177F3520D6}"/>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5550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6570B565-9B2E-4E30-84A6-E3391231D420}"/>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F2B93162-3906-EFE3-FF1E-9503501CEF9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9F912E95-2548-38D0-F3DF-249A48D7AB24}"/>
              </a:ext>
            </a:extLst>
          </xdr:cNvPr>
          <xdr:cNvPicPr>
            <a:picLocks/>
          </xdr:cNvPicPr>
        </xdr:nvPicPr>
        <xdr:blipFill>
          <a:blip xmlns:r="http://schemas.openxmlformats.org/officeDocument/2006/relationships" r:embed="rId5"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D9E12315-5775-DB3C-EF1C-D8D3DBA8D440}"/>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AA1A5E1F-BA00-7F9F-C8D1-CB590BA3A23A}"/>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707460D5-E2B6-4CDA-91B2-42785DBFE475}"/>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C47A1357-6A1B-4464-A0DD-B39FB4431198}"/>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C8223E97-628A-E52B-5F93-5D54ED92E2F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BF911CBF-A12A-9605-A36D-B0CB68D871E2}"/>
              </a:ext>
            </a:extLst>
          </xdr:cNvPr>
          <xdr:cNvPicPr>
            <a:picLocks/>
          </xdr:cNvPicPr>
        </xdr:nvPicPr>
        <xdr:blipFill>
          <a:blip xmlns:r="http://schemas.openxmlformats.org/officeDocument/2006/relationships" r:embed="rId3"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660D170-3AB8-BD92-CDEE-61EDC36D6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0BC2F516-33BA-7A95-F070-38630299F20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860D2B96-5F5E-43D2-9498-3DDF714897A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69</xdr:row>
      <xdr:rowOff>78442</xdr:rowOff>
    </xdr:from>
    <xdr:to>
      <xdr:col>15</xdr:col>
      <xdr:colOff>729430</xdr:colOff>
      <xdr:row>111</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5B26AA85-36D6-4C56-B6B7-602439B51B4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8515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112</xdr:row>
      <xdr:rowOff>2</xdr:rowOff>
    </xdr:from>
    <xdr:to>
      <xdr:col>15</xdr:col>
      <xdr:colOff>581881</xdr:colOff>
      <xdr:row>153</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93065E18-7493-40DF-9EC7-E223AF54062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5550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661D38DF-615D-4DEB-B98D-617E687C65E4}"/>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D016A3B3-B9CB-B2BC-0C8C-FE834ADB7A2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FB3C0238-9301-0EF6-19E2-EEFCCE062F7A}"/>
              </a:ext>
            </a:extLst>
          </xdr:cNvPr>
          <xdr:cNvPicPr>
            <a:picLocks/>
          </xdr:cNvPicPr>
        </xdr:nvPicPr>
        <xdr:blipFill>
          <a:blip xmlns:r="http://schemas.openxmlformats.org/officeDocument/2006/relationships" r:embed="rId5"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F2DB05A-C9CA-5F30-F126-9E5849695D2E}"/>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4FD97173-EEF3-88A5-C0FC-4C6E8BE9CDB9}"/>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48774D96-9B0A-43AF-9736-239DA04F7CC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68</xdr:row>
      <xdr:rowOff>78442</xdr:rowOff>
    </xdr:from>
    <xdr:to>
      <xdr:col>15</xdr:col>
      <xdr:colOff>729430</xdr:colOff>
      <xdr:row>110</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DD642962-348A-4E8C-B793-E36CED64FA9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670617"/>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111</xdr:row>
      <xdr:rowOff>2</xdr:rowOff>
    </xdr:from>
    <xdr:to>
      <xdr:col>15</xdr:col>
      <xdr:colOff>581881</xdr:colOff>
      <xdr:row>152</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8EA4E753-7404-447F-87F0-ADDE8377F8C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374102"/>
          <a:ext cx="5309082" cy="74760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CE92120A-C298-4F4E-929B-B6E7A0A8CFA4}"/>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1898D49A-28B8-ECAB-7F82-0B8395F63CA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18F5758F-1D8B-1FDF-0580-FB4E494DC531}"/>
              </a:ext>
            </a:extLst>
          </xdr:cNvPr>
          <xdr:cNvPicPr>
            <a:picLocks/>
          </xdr:cNvPicPr>
        </xdr:nvPicPr>
        <xdr:blipFill>
          <a:blip xmlns:r="http://schemas.openxmlformats.org/officeDocument/2006/relationships" r:embed="rId5"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145F5527-8D54-121A-D0BC-7AA72CA09393}"/>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EC8D9594-89C8-9E70-FE8E-529A4F50795C}"/>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5E37F655-4D7C-4207-8DEC-0C5687F8B088}"/>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62</xdr:row>
      <xdr:rowOff>78442</xdr:rowOff>
    </xdr:from>
    <xdr:to>
      <xdr:col>15</xdr:col>
      <xdr:colOff>729430</xdr:colOff>
      <xdr:row>104</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163FF2A4-D0E2-4553-87B9-6835A00DFBE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8515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105</xdr:row>
      <xdr:rowOff>2</xdr:rowOff>
    </xdr:from>
    <xdr:to>
      <xdr:col>15</xdr:col>
      <xdr:colOff>581881</xdr:colOff>
      <xdr:row>146</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A0B377BF-4685-4445-ABB4-7CB2AF032281}"/>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5550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112059</xdr:colOff>
      <xdr:row>0</xdr:row>
      <xdr:rowOff>89647</xdr:rowOff>
    </xdr:from>
    <xdr:to>
      <xdr:col>8</xdr:col>
      <xdr:colOff>10668</xdr:colOff>
      <xdr:row>1</xdr:row>
      <xdr:rowOff>201706</xdr:rowOff>
    </xdr:to>
    <xdr:grpSp>
      <xdr:nvGrpSpPr>
        <xdr:cNvPr id="10" name="Grupo 9">
          <a:extLst>
            <a:ext uri="{FF2B5EF4-FFF2-40B4-BE49-F238E27FC236}">
              <a16:creationId xmlns="" xmlns:a16="http://schemas.microsoft.com/office/drawing/2014/main" id="{3A4EBBEB-CEB3-428D-B1CB-09299B27AA4F}"/>
            </a:ext>
          </a:extLst>
        </xdr:cNvPr>
        <xdr:cNvGrpSpPr/>
      </xdr:nvGrpSpPr>
      <xdr:grpSpPr>
        <a:xfrm>
          <a:off x="112059" y="89647"/>
          <a:ext cx="11351021" cy="649941"/>
          <a:chOff x="149310" y="363568"/>
          <a:chExt cx="12692619" cy="649941"/>
        </a:xfrm>
      </xdr:grpSpPr>
      <xdr:pic>
        <xdr:nvPicPr>
          <xdr:cNvPr id="11" name="Imagen 2">
            <a:extLst>
              <a:ext uri="{FF2B5EF4-FFF2-40B4-BE49-F238E27FC236}">
                <a16:creationId xmlns="" xmlns:a16="http://schemas.microsoft.com/office/drawing/2014/main" id="{FE7B26F4-0BBF-A738-030D-ABF642B73BC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310181" y="36356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81026025-E1FF-DE2D-8372-C6E2B7742FF5}"/>
              </a:ext>
            </a:extLst>
          </xdr:cNvPr>
          <xdr:cNvPicPr>
            <a:picLocks/>
          </xdr:cNvPicPr>
        </xdr:nvPicPr>
        <xdr:blipFill>
          <a:blip xmlns:r="http://schemas.openxmlformats.org/officeDocument/2006/relationships" r:embed="rId5" cstate="print"/>
          <a:stretch>
            <a:fillRect/>
          </a:stretch>
        </xdr:blipFill>
        <xdr:spPr>
          <a:xfrm>
            <a:off x="11270993" y="461218"/>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116DB862-E0CE-3775-7136-DB222C89A0E7}"/>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9607077" y="395060"/>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466382AF-1AB8-264A-03F7-6583A9AB2A9A}"/>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0E7C40D9-DD64-4692-8AD0-0ADE365767F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60</xdr:row>
      <xdr:rowOff>78442</xdr:rowOff>
    </xdr:from>
    <xdr:to>
      <xdr:col>15</xdr:col>
      <xdr:colOff>729430</xdr:colOff>
      <xdr:row>102</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A10BC1DC-DE7D-4103-9686-B3E23EAE9B6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8515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103</xdr:row>
      <xdr:rowOff>2</xdr:rowOff>
    </xdr:from>
    <xdr:to>
      <xdr:col>15</xdr:col>
      <xdr:colOff>581881</xdr:colOff>
      <xdr:row>144</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70EE5EEF-3522-4E45-9F07-00D9F275B7EF}"/>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5550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44824</xdr:colOff>
      <xdr:row>0</xdr:row>
      <xdr:rowOff>123264</xdr:rowOff>
    </xdr:from>
    <xdr:to>
      <xdr:col>7</xdr:col>
      <xdr:colOff>1299344</xdr:colOff>
      <xdr:row>1</xdr:row>
      <xdr:rowOff>235323</xdr:rowOff>
    </xdr:to>
    <xdr:grpSp>
      <xdr:nvGrpSpPr>
        <xdr:cNvPr id="15" name="Grupo 14">
          <a:extLst>
            <a:ext uri="{FF2B5EF4-FFF2-40B4-BE49-F238E27FC236}">
              <a16:creationId xmlns="" xmlns:a16="http://schemas.microsoft.com/office/drawing/2014/main" id="{B5FE9282-35B0-4C51-B80E-DE382EA213C7}"/>
            </a:ext>
          </a:extLst>
        </xdr:cNvPr>
        <xdr:cNvGrpSpPr/>
      </xdr:nvGrpSpPr>
      <xdr:grpSpPr>
        <a:xfrm>
          <a:off x="44824" y="123264"/>
          <a:ext cx="11395844" cy="649941"/>
          <a:chOff x="149310" y="352362"/>
          <a:chExt cx="12742740" cy="649941"/>
        </a:xfrm>
      </xdr:grpSpPr>
      <xdr:pic>
        <xdr:nvPicPr>
          <xdr:cNvPr id="16" name="Imagen 2">
            <a:extLst>
              <a:ext uri="{FF2B5EF4-FFF2-40B4-BE49-F238E27FC236}">
                <a16:creationId xmlns="" xmlns:a16="http://schemas.microsoft.com/office/drawing/2014/main" id="{4355B5EF-563C-C969-F832-7EDC1957161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360301" y="35236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7" name="Image 5">
            <a:extLst>
              <a:ext uri="{FF2B5EF4-FFF2-40B4-BE49-F238E27FC236}">
                <a16:creationId xmlns="" xmlns:a16="http://schemas.microsoft.com/office/drawing/2014/main" id="{80F84B7E-3106-8212-3690-2C2E34766CE9}"/>
              </a:ext>
            </a:extLst>
          </xdr:cNvPr>
          <xdr:cNvPicPr>
            <a:picLocks/>
          </xdr:cNvPicPr>
        </xdr:nvPicPr>
        <xdr:blipFill>
          <a:blip xmlns:r="http://schemas.openxmlformats.org/officeDocument/2006/relationships" r:embed="rId5" cstate="print"/>
          <a:stretch>
            <a:fillRect/>
          </a:stretch>
        </xdr:blipFill>
        <xdr:spPr>
          <a:xfrm>
            <a:off x="11321115" y="450012"/>
            <a:ext cx="1570935" cy="461151"/>
          </a:xfrm>
          <a:prstGeom prst="rect">
            <a:avLst/>
          </a:prstGeom>
        </xdr:spPr>
      </xdr:pic>
      <xdr:pic>
        <xdr:nvPicPr>
          <xdr:cNvPr id="18" name="Imagen 17" descr="Logotipo, nombre de la empresa&#10;&#10;Descripción generada automáticamente">
            <a:extLst>
              <a:ext uri="{FF2B5EF4-FFF2-40B4-BE49-F238E27FC236}">
                <a16:creationId xmlns="" xmlns:a16="http://schemas.microsoft.com/office/drawing/2014/main" id="{1CDDC2D1-F328-0CAD-F875-8F74D57B29EC}"/>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9657198" y="383854"/>
            <a:ext cx="613563" cy="568971"/>
          </a:xfrm>
          <a:prstGeom prst="rect">
            <a:avLst/>
          </a:prstGeom>
          <a:noFill/>
          <a:ln>
            <a:noFill/>
          </a:ln>
          <a:extLst>
            <a:ext uri="{53640926-AAD7-44D8-BBD7-CCE9431645EC}">
              <a14:shadowObscured xmlns:a14="http://schemas.microsoft.com/office/drawing/2010/main"/>
            </a:ext>
          </a:extLst>
        </xdr:spPr>
      </xdr:pic>
      <xdr:pic>
        <xdr:nvPicPr>
          <xdr:cNvPr id="19" name="Imagen 17">
            <a:extLst>
              <a:ext uri="{FF2B5EF4-FFF2-40B4-BE49-F238E27FC236}">
                <a16:creationId xmlns="" xmlns:a16="http://schemas.microsoft.com/office/drawing/2014/main" id="{7229FCF6-2937-7EDB-E18B-8F23FBC7DF7C}"/>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B480F58E-84C9-4BA2-9D44-9CEAA2F5C7FE}"/>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68</xdr:row>
      <xdr:rowOff>78442</xdr:rowOff>
    </xdr:from>
    <xdr:to>
      <xdr:col>15</xdr:col>
      <xdr:colOff>729430</xdr:colOff>
      <xdr:row>110</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176CFF34-DD24-4214-A20D-9450D67A4A3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38515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111</xdr:row>
      <xdr:rowOff>2</xdr:rowOff>
    </xdr:from>
    <xdr:to>
      <xdr:col>15</xdr:col>
      <xdr:colOff>581881</xdr:colOff>
      <xdr:row>152</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590B6F13-9B75-4ACF-905E-F818553A0995}"/>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15550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112059</xdr:colOff>
      <xdr:row>0</xdr:row>
      <xdr:rowOff>156883</xdr:rowOff>
    </xdr:from>
    <xdr:to>
      <xdr:col>7</xdr:col>
      <xdr:colOff>1299344</xdr:colOff>
      <xdr:row>1</xdr:row>
      <xdr:rowOff>268942</xdr:rowOff>
    </xdr:to>
    <xdr:grpSp>
      <xdr:nvGrpSpPr>
        <xdr:cNvPr id="10" name="Grupo 9">
          <a:extLst>
            <a:ext uri="{FF2B5EF4-FFF2-40B4-BE49-F238E27FC236}">
              <a16:creationId xmlns="" xmlns:a16="http://schemas.microsoft.com/office/drawing/2014/main" id="{FA57AEFA-D1D2-4D3B-BE0A-955FC769FE7A}"/>
            </a:ext>
          </a:extLst>
        </xdr:cNvPr>
        <xdr:cNvGrpSpPr/>
      </xdr:nvGrpSpPr>
      <xdr:grpSpPr>
        <a:xfrm>
          <a:off x="112059" y="156883"/>
          <a:ext cx="11328609" cy="649941"/>
          <a:chOff x="149310" y="397186"/>
          <a:chExt cx="12667558" cy="649941"/>
        </a:xfrm>
      </xdr:grpSpPr>
      <xdr:pic>
        <xdr:nvPicPr>
          <xdr:cNvPr id="11" name="Imagen 2">
            <a:extLst>
              <a:ext uri="{FF2B5EF4-FFF2-40B4-BE49-F238E27FC236}">
                <a16:creationId xmlns="" xmlns:a16="http://schemas.microsoft.com/office/drawing/2014/main" id="{ED2E76AA-2EA4-03A9-CC4E-F1CEBBF4154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285120" y="397186"/>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82B9D21F-04FA-BF19-4F3A-6BDA60C450B7}"/>
              </a:ext>
            </a:extLst>
          </xdr:cNvPr>
          <xdr:cNvPicPr>
            <a:picLocks/>
          </xdr:cNvPicPr>
        </xdr:nvPicPr>
        <xdr:blipFill>
          <a:blip xmlns:r="http://schemas.openxmlformats.org/officeDocument/2006/relationships" r:embed="rId5" cstate="print"/>
          <a:stretch>
            <a:fillRect/>
          </a:stretch>
        </xdr:blipFill>
        <xdr:spPr>
          <a:xfrm>
            <a:off x="11245932" y="494836"/>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81165A97-E574-3474-069E-981E3ADFE97B}"/>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9582016" y="428678"/>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84E1CC89-1557-FE59-1E3F-BA3E45E9E5BB}"/>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B31561ED-30FC-40CC-92FA-A5601D0493AB}"/>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22412</xdr:colOff>
      <xdr:row>0</xdr:row>
      <xdr:rowOff>168087</xdr:rowOff>
    </xdr:from>
    <xdr:to>
      <xdr:col>7</xdr:col>
      <xdr:colOff>1276932</xdr:colOff>
      <xdr:row>1</xdr:row>
      <xdr:rowOff>280146</xdr:rowOff>
    </xdr:to>
    <xdr:grpSp>
      <xdr:nvGrpSpPr>
        <xdr:cNvPr id="8" name="Grupo 7">
          <a:extLst>
            <a:ext uri="{FF2B5EF4-FFF2-40B4-BE49-F238E27FC236}">
              <a16:creationId xmlns="" xmlns:a16="http://schemas.microsoft.com/office/drawing/2014/main" id="{833815D0-F686-4901-B115-A9E595D0F8EA}"/>
            </a:ext>
          </a:extLst>
        </xdr:cNvPr>
        <xdr:cNvGrpSpPr/>
      </xdr:nvGrpSpPr>
      <xdr:grpSpPr>
        <a:xfrm>
          <a:off x="22412" y="168087"/>
          <a:ext cx="11386739" cy="659747"/>
          <a:chOff x="149310" y="397185"/>
          <a:chExt cx="12742740" cy="649941"/>
        </a:xfrm>
      </xdr:grpSpPr>
      <xdr:pic>
        <xdr:nvPicPr>
          <xdr:cNvPr id="9" name="Imagen 2">
            <a:extLst>
              <a:ext uri="{FF2B5EF4-FFF2-40B4-BE49-F238E27FC236}">
                <a16:creationId xmlns="" xmlns:a16="http://schemas.microsoft.com/office/drawing/2014/main" id="{E8EAF26D-039A-0A36-EC86-A946ED85ED2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360301" y="397185"/>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Image 5">
            <a:extLst>
              <a:ext uri="{FF2B5EF4-FFF2-40B4-BE49-F238E27FC236}">
                <a16:creationId xmlns="" xmlns:a16="http://schemas.microsoft.com/office/drawing/2014/main" id="{BE57CECF-A883-AC5A-FA2C-ACF91718FCA0}"/>
              </a:ext>
            </a:extLst>
          </xdr:cNvPr>
          <xdr:cNvPicPr>
            <a:picLocks/>
          </xdr:cNvPicPr>
        </xdr:nvPicPr>
        <xdr:blipFill>
          <a:blip xmlns:r="http://schemas.openxmlformats.org/officeDocument/2006/relationships" r:embed="rId3" cstate="print"/>
          <a:stretch>
            <a:fillRect/>
          </a:stretch>
        </xdr:blipFill>
        <xdr:spPr>
          <a:xfrm>
            <a:off x="11321115" y="494835"/>
            <a:ext cx="1570935" cy="461151"/>
          </a:xfrm>
          <a:prstGeom prst="rect">
            <a:avLst/>
          </a:prstGeom>
        </xdr:spPr>
      </xdr:pic>
      <xdr:pic>
        <xdr:nvPicPr>
          <xdr:cNvPr id="11" name="Imagen 10" descr="Logotipo, nombre de la empresa&#10;&#10;Descripción generada automáticamente">
            <a:extLst>
              <a:ext uri="{FF2B5EF4-FFF2-40B4-BE49-F238E27FC236}">
                <a16:creationId xmlns="" xmlns:a16="http://schemas.microsoft.com/office/drawing/2014/main" id="{E8EC0CCA-5094-0F00-7E30-55134E34C31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055" t="12562" r="7407" b="13884"/>
          <a:stretch/>
        </xdr:blipFill>
        <xdr:spPr bwMode="auto">
          <a:xfrm>
            <a:off x="9657198" y="428677"/>
            <a:ext cx="613563" cy="568971"/>
          </a:xfrm>
          <a:prstGeom prst="rect">
            <a:avLst/>
          </a:prstGeom>
          <a:noFill/>
          <a:ln>
            <a:noFill/>
          </a:ln>
          <a:extLst>
            <a:ext uri="{53640926-AAD7-44D8-BBD7-CCE9431645EC}">
              <a14:shadowObscured xmlns:a14="http://schemas.microsoft.com/office/drawing/2010/main"/>
            </a:ext>
          </a:extLst>
        </xdr:spPr>
      </xdr:pic>
      <xdr:pic>
        <xdr:nvPicPr>
          <xdr:cNvPr id="12" name="Imagen 17">
            <a:extLst>
              <a:ext uri="{FF2B5EF4-FFF2-40B4-BE49-F238E27FC236}">
                <a16:creationId xmlns="" xmlns:a16="http://schemas.microsoft.com/office/drawing/2014/main" id="{F0B4669E-3912-F6DE-4F4B-49D5E0373BDC}"/>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F04C640D-7206-4EB3-9692-8D507E1559BF}"/>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54</xdr:row>
      <xdr:rowOff>78442</xdr:rowOff>
    </xdr:from>
    <xdr:to>
      <xdr:col>15</xdr:col>
      <xdr:colOff>729430</xdr:colOff>
      <xdr:row>96</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9F1E0712-2039-4948-9F80-B30B89D73A6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2584767"/>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97</xdr:row>
      <xdr:rowOff>2</xdr:rowOff>
    </xdr:from>
    <xdr:to>
      <xdr:col>15</xdr:col>
      <xdr:colOff>581881</xdr:colOff>
      <xdr:row>138</xdr:row>
      <xdr:rowOff>56031</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33978FC9-6FE3-4C79-929B-BF3313C777E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0288252"/>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201706</xdr:colOff>
      <xdr:row>0</xdr:row>
      <xdr:rowOff>145677</xdr:rowOff>
    </xdr:from>
    <xdr:to>
      <xdr:col>7</xdr:col>
      <xdr:colOff>1299345</xdr:colOff>
      <xdr:row>1</xdr:row>
      <xdr:rowOff>257736</xdr:rowOff>
    </xdr:to>
    <xdr:grpSp>
      <xdr:nvGrpSpPr>
        <xdr:cNvPr id="10" name="Grupo 9">
          <a:extLst>
            <a:ext uri="{FF2B5EF4-FFF2-40B4-BE49-F238E27FC236}">
              <a16:creationId xmlns="" xmlns:a16="http://schemas.microsoft.com/office/drawing/2014/main" id="{766C430E-E80C-4687-BF84-5C4FDD7DC003}"/>
            </a:ext>
          </a:extLst>
        </xdr:cNvPr>
        <xdr:cNvGrpSpPr/>
      </xdr:nvGrpSpPr>
      <xdr:grpSpPr>
        <a:xfrm>
          <a:off x="201706" y="145677"/>
          <a:ext cx="11238963" cy="649941"/>
          <a:chOff x="149310" y="363568"/>
          <a:chExt cx="12567316" cy="649941"/>
        </a:xfrm>
      </xdr:grpSpPr>
      <xdr:pic>
        <xdr:nvPicPr>
          <xdr:cNvPr id="11" name="Imagen 2">
            <a:extLst>
              <a:ext uri="{FF2B5EF4-FFF2-40B4-BE49-F238E27FC236}">
                <a16:creationId xmlns="" xmlns:a16="http://schemas.microsoft.com/office/drawing/2014/main" id="{59E58043-EB0F-8C4F-6789-FABA12CE76C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184878" y="36356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3A1788A5-F7CB-38E1-BACD-32F3DD2AB372}"/>
              </a:ext>
            </a:extLst>
          </xdr:cNvPr>
          <xdr:cNvPicPr>
            <a:picLocks/>
          </xdr:cNvPicPr>
        </xdr:nvPicPr>
        <xdr:blipFill>
          <a:blip xmlns:r="http://schemas.openxmlformats.org/officeDocument/2006/relationships" r:embed="rId5" cstate="print"/>
          <a:stretch>
            <a:fillRect/>
          </a:stretch>
        </xdr:blipFill>
        <xdr:spPr>
          <a:xfrm>
            <a:off x="11145690" y="461218"/>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9B34CF25-0C2C-016E-8077-4927E51E1A62}"/>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9481773" y="395060"/>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DCFAA1DE-4341-1832-B88B-C49085473D54}"/>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33617</xdr:colOff>
      <xdr:row>1</xdr:row>
      <xdr:rowOff>338877</xdr:rowOff>
    </xdr:to>
    <xdr:pic>
      <xdr:nvPicPr>
        <xdr:cNvPr id="2" name="Imagen 6">
          <a:extLst>
            <a:ext uri="{FF2B5EF4-FFF2-40B4-BE49-F238E27FC236}">
              <a16:creationId xmlns="" xmlns:a16="http://schemas.microsoft.com/office/drawing/2014/main" id="{87CEE3F3-B2FA-4DBA-8944-96CB3A88EAD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49100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0</xdr:colOff>
      <xdr:row>74</xdr:row>
      <xdr:rowOff>134472</xdr:rowOff>
    </xdr:from>
    <xdr:to>
      <xdr:col>18</xdr:col>
      <xdr:colOff>659095</xdr:colOff>
      <xdr:row>112</xdr:row>
      <xdr:rowOff>1680</xdr:rowOff>
    </xdr:to>
    <xdr:pic>
      <xdr:nvPicPr>
        <xdr:cNvPr id="3" name="Imagen 2" descr="C:\Users\famil\OneDrive\Escritorio\CNA\Mapas\05 feb_2024_tarde\Mapas_5CNA_Textos_NoRomanos\3_ProduccionPorDpto_Tot.jpg">
          <a:extLst>
            <a:ext uri="{FF2B5EF4-FFF2-40B4-BE49-F238E27FC236}">
              <a16:creationId xmlns="" xmlns:a16="http://schemas.microsoft.com/office/drawing/2014/main" id="{3D1AC5C7-5A18-4BC9-BB65-635674D8F95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049000" y="17660472"/>
          <a:ext cx="4704979" cy="67425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113</xdr:row>
      <xdr:rowOff>33619</xdr:rowOff>
    </xdr:from>
    <xdr:to>
      <xdr:col>18</xdr:col>
      <xdr:colOff>571500</xdr:colOff>
      <xdr:row>149</xdr:row>
      <xdr:rowOff>126748</xdr:rowOff>
    </xdr:to>
    <xdr:pic>
      <xdr:nvPicPr>
        <xdr:cNvPr id="4" name="Imagen 3" descr="C:\Users\famil\OneDrive\Escritorio\CNA\Mapas\05 feb_2024_tarde\Mapas_5CNA_Textos_NoRomanos\5_RendimientoPorDpto_Tot.jpg">
          <a:extLst>
            <a:ext uri="{FF2B5EF4-FFF2-40B4-BE49-F238E27FC236}">
              <a16:creationId xmlns="" xmlns:a16="http://schemas.microsoft.com/office/drawing/2014/main" id="{BCF2F882-A41C-4DA1-90E0-6A8D7CCD2AF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049000" y="24617644"/>
          <a:ext cx="4615703" cy="6608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134471</xdr:colOff>
      <xdr:row>0</xdr:row>
      <xdr:rowOff>156882</xdr:rowOff>
    </xdr:from>
    <xdr:to>
      <xdr:col>8</xdr:col>
      <xdr:colOff>1052816</xdr:colOff>
      <xdr:row>1</xdr:row>
      <xdr:rowOff>235323</xdr:rowOff>
    </xdr:to>
    <xdr:grpSp>
      <xdr:nvGrpSpPr>
        <xdr:cNvPr id="10" name="Grupo 9">
          <a:extLst>
            <a:ext uri="{FF2B5EF4-FFF2-40B4-BE49-F238E27FC236}">
              <a16:creationId xmlns="" xmlns:a16="http://schemas.microsoft.com/office/drawing/2014/main" id="{51019025-141C-462A-9D07-EE035E84E295}"/>
            </a:ext>
          </a:extLst>
        </xdr:cNvPr>
        <xdr:cNvGrpSpPr/>
      </xdr:nvGrpSpPr>
      <xdr:grpSpPr>
        <a:xfrm>
          <a:off x="134471" y="156882"/>
          <a:ext cx="10366585" cy="649941"/>
          <a:chOff x="149310" y="363568"/>
          <a:chExt cx="11602481" cy="649941"/>
        </a:xfrm>
      </xdr:grpSpPr>
      <xdr:pic>
        <xdr:nvPicPr>
          <xdr:cNvPr id="11" name="Imagen 2">
            <a:extLst>
              <a:ext uri="{FF2B5EF4-FFF2-40B4-BE49-F238E27FC236}">
                <a16:creationId xmlns="" xmlns:a16="http://schemas.microsoft.com/office/drawing/2014/main" id="{1BA9FF50-82F4-EDA8-79D9-FEC76355C4C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220042" y="363568"/>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0F6EFADA-52DD-CFD6-5E7F-7DC68BFE21F2}"/>
              </a:ext>
            </a:extLst>
          </xdr:cNvPr>
          <xdr:cNvPicPr>
            <a:picLocks/>
          </xdr:cNvPicPr>
        </xdr:nvPicPr>
        <xdr:blipFill>
          <a:blip xmlns:r="http://schemas.openxmlformats.org/officeDocument/2006/relationships" r:embed="rId5" cstate="print"/>
          <a:stretch>
            <a:fillRect/>
          </a:stretch>
        </xdr:blipFill>
        <xdr:spPr>
          <a:xfrm>
            <a:off x="10180855" y="461218"/>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68CBC52C-0DA7-7AC8-FC1F-A8B1CA82A425}"/>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516938" y="395060"/>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635F116F-3152-936B-F986-ED220474C92C}"/>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10584</xdr:colOff>
      <xdr:row>1</xdr:row>
      <xdr:rowOff>260136</xdr:rowOff>
    </xdr:from>
    <xdr:to>
      <xdr:col>8</xdr:col>
      <xdr:colOff>33617</xdr:colOff>
      <xdr:row>1</xdr:row>
      <xdr:rowOff>306936</xdr:rowOff>
    </xdr:to>
    <xdr:pic>
      <xdr:nvPicPr>
        <xdr:cNvPr id="2" name="Imagen 6">
          <a:extLst>
            <a:ext uri="{FF2B5EF4-FFF2-40B4-BE49-F238E27FC236}">
              <a16:creationId xmlns="" xmlns:a16="http://schemas.microsoft.com/office/drawing/2014/main" id="{A6BC857A-E4B3-4F9E-BC33-D477A6961D72}"/>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flipV="1">
          <a:off x="10584" y="803061"/>
          <a:ext cx="11500658" cy="4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291353</xdr:colOff>
      <xdr:row>53</xdr:row>
      <xdr:rowOff>78442</xdr:rowOff>
    </xdr:from>
    <xdr:to>
      <xdr:col>15</xdr:col>
      <xdr:colOff>729430</xdr:colOff>
      <xdr:row>95</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63FD18E7-B3F5-4741-97D7-905DECF5E7A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24037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235324</xdr:colOff>
      <xdr:row>96</xdr:row>
      <xdr:rowOff>2</xdr:rowOff>
    </xdr:from>
    <xdr:to>
      <xdr:col>15</xdr:col>
      <xdr:colOff>581881</xdr:colOff>
      <xdr:row>137</xdr:row>
      <xdr:rowOff>56031</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424F80B4-BBF1-4BE3-AA90-828A945FDCA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01072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0</xdr:row>
      <xdr:rowOff>166221</xdr:rowOff>
    </xdr:from>
    <xdr:to>
      <xdr:col>8</xdr:col>
      <xdr:colOff>11914</xdr:colOff>
      <xdr:row>1</xdr:row>
      <xdr:rowOff>278280</xdr:rowOff>
    </xdr:to>
    <xdr:grpSp>
      <xdr:nvGrpSpPr>
        <xdr:cNvPr id="5" name="Grupo 4">
          <a:extLst>
            <a:ext uri="{FF2B5EF4-FFF2-40B4-BE49-F238E27FC236}">
              <a16:creationId xmlns="" xmlns:a16="http://schemas.microsoft.com/office/drawing/2014/main" id="{A74DD4F9-B7EE-400C-8C5F-C7959535D4D0}"/>
            </a:ext>
          </a:extLst>
        </xdr:cNvPr>
        <xdr:cNvGrpSpPr/>
      </xdr:nvGrpSpPr>
      <xdr:grpSpPr>
        <a:xfrm>
          <a:off x="0" y="166221"/>
          <a:ext cx="11464326" cy="649941"/>
          <a:chOff x="149310" y="389092"/>
          <a:chExt cx="11353268" cy="649941"/>
        </a:xfrm>
      </xdr:grpSpPr>
      <xdr:pic>
        <xdr:nvPicPr>
          <xdr:cNvPr id="6" name="Imagen 2">
            <a:extLst>
              <a:ext uri="{FF2B5EF4-FFF2-40B4-BE49-F238E27FC236}">
                <a16:creationId xmlns="" xmlns:a16="http://schemas.microsoft.com/office/drawing/2014/main" id="{E652D3C7-0BEB-78DE-73FB-8642937B7573}"/>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970828" y="389092"/>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615453D1-0534-66FC-4DC7-35CDCB45C3B0}"/>
              </a:ext>
            </a:extLst>
          </xdr:cNvPr>
          <xdr:cNvPicPr>
            <a:picLocks/>
          </xdr:cNvPicPr>
        </xdr:nvPicPr>
        <xdr:blipFill>
          <a:blip xmlns:r="http://schemas.openxmlformats.org/officeDocument/2006/relationships" r:embed="rId5" cstate="print"/>
          <a:stretch>
            <a:fillRect/>
          </a:stretch>
        </xdr:blipFill>
        <xdr:spPr>
          <a:xfrm>
            <a:off x="9931641" y="486742"/>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FD495308-6261-9F48-7844-F01B954FE139}"/>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267726" y="420584"/>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D2C395BB-F64C-F1DF-2378-77DFAB326282}"/>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402166"/>
            <a:ext cx="1924299"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33617</xdr:colOff>
      <xdr:row>1</xdr:row>
      <xdr:rowOff>338877</xdr:rowOff>
    </xdr:to>
    <xdr:pic>
      <xdr:nvPicPr>
        <xdr:cNvPr id="2" name="Imagen 6">
          <a:extLst>
            <a:ext uri="{FF2B5EF4-FFF2-40B4-BE49-F238E27FC236}">
              <a16:creationId xmlns="" xmlns:a16="http://schemas.microsoft.com/office/drawing/2014/main" id="{69CEEFDC-B698-4D89-8316-645021274A1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0491008"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0</xdr:colOff>
      <xdr:row>79</xdr:row>
      <xdr:rowOff>134472</xdr:rowOff>
    </xdr:from>
    <xdr:to>
      <xdr:col>18</xdr:col>
      <xdr:colOff>659095</xdr:colOff>
      <xdr:row>117</xdr:row>
      <xdr:rowOff>0</xdr:rowOff>
    </xdr:to>
    <xdr:pic>
      <xdr:nvPicPr>
        <xdr:cNvPr id="3" name="Imagen 2" descr="C:\Users\famil\OneDrive\Escritorio\CNA\Mapas\05 feb_2024_tarde\Mapas_5CNA_Textos_NoRomanos\3_ProduccionPorDpto_Tot.jpg">
          <a:extLst>
            <a:ext uri="{FF2B5EF4-FFF2-40B4-BE49-F238E27FC236}">
              <a16:creationId xmlns="" xmlns:a16="http://schemas.microsoft.com/office/drawing/2014/main" id="{2DA336A4-CF7A-46BF-85CC-73CB466CB37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049000" y="15145872"/>
          <a:ext cx="4704979" cy="67425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118</xdr:row>
      <xdr:rowOff>33619</xdr:rowOff>
    </xdr:from>
    <xdr:to>
      <xdr:col>18</xdr:col>
      <xdr:colOff>571500</xdr:colOff>
      <xdr:row>154</xdr:row>
      <xdr:rowOff>126748</xdr:rowOff>
    </xdr:to>
    <xdr:pic>
      <xdr:nvPicPr>
        <xdr:cNvPr id="4" name="Imagen 3" descr="C:\Users\famil\OneDrive\Escritorio\CNA\Mapas\05 feb_2024_tarde\Mapas_5CNA_Textos_NoRomanos\5_RendimientoPorDpto_Tot.jpg">
          <a:extLst>
            <a:ext uri="{FF2B5EF4-FFF2-40B4-BE49-F238E27FC236}">
              <a16:creationId xmlns="" xmlns:a16="http://schemas.microsoft.com/office/drawing/2014/main" id="{5E5B6BF7-105F-4B37-9007-2C9FDAA9017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049000" y="22103044"/>
          <a:ext cx="4615703" cy="6608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138206</xdr:colOff>
      <xdr:row>0</xdr:row>
      <xdr:rowOff>123263</xdr:rowOff>
    </xdr:from>
    <xdr:to>
      <xdr:col>8</xdr:col>
      <xdr:colOff>996785</xdr:colOff>
      <xdr:row>1</xdr:row>
      <xdr:rowOff>201704</xdr:rowOff>
    </xdr:to>
    <xdr:grpSp>
      <xdr:nvGrpSpPr>
        <xdr:cNvPr id="10" name="Grupo 9">
          <a:extLst>
            <a:ext uri="{FF2B5EF4-FFF2-40B4-BE49-F238E27FC236}">
              <a16:creationId xmlns="" xmlns:a16="http://schemas.microsoft.com/office/drawing/2014/main" id="{B800804A-01A9-4287-9BD5-E00A3FE1684B}"/>
            </a:ext>
          </a:extLst>
        </xdr:cNvPr>
        <xdr:cNvGrpSpPr/>
      </xdr:nvGrpSpPr>
      <xdr:grpSpPr>
        <a:xfrm>
          <a:off x="138206" y="123263"/>
          <a:ext cx="10277746" cy="649941"/>
          <a:chOff x="291847" y="385979"/>
          <a:chExt cx="11535125" cy="649941"/>
        </a:xfrm>
      </xdr:grpSpPr>
      <xdr:pic>
        <xdr:nvPicPr>
          <xdr:cNvPr id="11" name="Imagen 2">
            <a:extLst>
              <a:ext uri="{FF2B5EF4-FFF2-40B4-BE49-F238E27FC236}">
                <a16:creationId xmlns="" xmlns:a16="http://schemas.microsoft.com/office/drawing/2014/main" id="{8FA0F02E-815D-DE26-3E00-D90378E4EC4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295224" y="385979"/>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36C91CFA-A240-807C-F747-D2576A92FA0C}"/>
              </a:ext>
            </a:extLst>
          </xdr:cNvPr>
          <xdr:cNvPicPr>
            <a:picLocks/>
          </xdr:cNvPicPr>
        </xdr:nvPicPr>
        <xdr:blipFill>
          <a:blip xmlns:r="http://schemas.openxmlformats.org/officeDocument/2006/relationships" r:embed="rId5" cstate="print"/>
          <a:stretch>
            <a:fillRect/>
          </a:stretch>
        </xdr:blipFill>
        <xdr:spPr>
          <a:xfrm>
            <a:off x="10256036" y="483629"/>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BDD51296-E96E-579A-057D-38A706335CF1}"/>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592120" y="417471"/>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0CBB206B-42E7-8622-CB47-2EC45DD901BA}"/>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91847" y="455082"/>
            <a:ext cx="1924299" cy="506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78441</xdr:colOff>
      <xdr:row>1</xdr:row>
      <xdr:rowOff>338877</xdr:rowOff>
    </xdr:to>
    <xdr:pic>
      <xdr:nvPicPr>
        <xdr:cNvPr id="2" name="Imagen 6">
          <a:extLst>
            <a:ext uri="{FF2B5EF4-FFF2-40B4-BE49-F238E27FC236}">
              <a16:creationId xmlns="" xmlns:a16="http://schemas.microsoft.com/office/drawing/2014/main" id="{A38BD227-A591-4860-BA17-DC75A8EAD8EA}"/>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1228916"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0</xdr:colOff>
      <xdr:row>75</xdr:row>
      <xdr:rowOff>134472</xdr:rowOff>
    </xdr:from>
    <xdr:to>
      <xdr:col>18</xdr:col>
      <xdr:colOff>659095</xdr:colOff>
      <xdr:row>112</xdr:row>
      <xdr:rowOff>179293</xdr:rowOff>
    </xdr:to>
    <xdr:pic>
      <xdr:nvPicPr>
        <xdr:cNvPr id="3" name="Imagen 2" descr="C:\Users\famil\OneDrive\Escritorio\CNA\Mapas\05 feb_2024_tarde\Mapas_5CNA_Textos_NoRomanos\3_ProduccionPorDpto_Tot.jpg">
          <a:extLst>
            <a:ext uri="{FF2B5EF4-FFF2-40B4-BE49-F238E27FC236}">
              <a16:creationId xmlns="" xmlns:a16="http://schemas.microsoft.com/office/drawing/2014/main" id="{5BA71557-76CF-4C23-BFF9-8ADD831083E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049000" y="15145872"/>
          <a:ext cx="4704979" cy="67425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114</xdr:row>
      <xdr:rowOff>33619</xdr:rowOff>
    </xdr:from>
    <xdr:to>
      <xdr:col>18</xdr:col>
      <xdr:colOff>571500</xdr:colOff>
      <xdr:row>150</xdr:row>
      <xdr:rowOff>126749</xdr:rowOff>
    </xdr:to>
    <xdr:pic>
      <xdr:nvPicPr>
        <xdr:cNvPr id="4" name="Imagen 3" descr="C:\Users\famil\OneDrive\Escritorio\CNA\Mapas\05 feb_2024_tarde\Mapas_5CNA_Textos_NoRomanos\5_RendimientoPorDpto_Tot.jpg">
          <a:extLst>
            <a:ext uri="{FF2B5EF4-FFF2-40B4-BE49-F238E27FC236}">
              <a16:creationId xmlns="" xmlns:a16="http://schemas.microsoft.com/office/drawing/2014/main" id="{7CE52020-9B2E-4703-AFA1-3CC31BC524C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049000" y="22103044"/>
          <a:ext cx="4615703" cy="6608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156882</xdr:colOff>
      <xdr:row>0</xdr:row>
      <xdr:rowOff>134471</xdr:rowOff>
    </xdr:from>
    <xdr:to>
      <xdr:col>8</xdr:col>
      <xdr:colOff>1043290</xdr:colOff>
      <xdr:row>1</xdr:row>
      <xdr:rowOff>212912</xdr:rowOff>
    </xdr:to>
    <xdr:grpSp>
      <xdr:nvGrpSpPr>
        <xdr:cNvPr id="10" name="Grupo 9">
          <a:extLst>
            <a:ext uri="{FF2B5EF4-FFF2-40B4-BE49-F238E27FC236}">
              <a16:creationId xmlns="" xmlns:a16="http://schemas.microsoft.com/office/drawing/2014/main" id="{4097D0E5-CCC7-44F9-954F-92AB59018005}"/>
            </a:ext>
          </a:extLst>
        </xdr:cNvPr>
        <xdr:cNvGrpSpPr/>
      </xdr:nvGrpSpPr>
      <xdr:grpSpPr>
        <a:xfrm>
          <a:off x="156882" y="134471"/>
          <a:ext cx="10994114" cy="649941"/>
          <a:chOff x="149310" y="341156"/>
          <a:chExt cx="11577420" cy="649941"/>
        </a:xfrm>
      </xdr:grpSpPr>
      <xdr:pic>
        <xdr:nvPicPr>
          <xdr:cNvPr id="11" name="Imagen 2">
            <a:extLst>
              <a:ext uri="{FF2B5EF4-FFF2-40B4-BE49-F238E27FC236}">
                <a16:creationId xmlns="" xmlns:a16="http://schemas.microsoft.com/office/drawing/2014/main" id="{1B23A727-D0FF-6C2A-DD66-95A5337A241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194981" y="341156"/>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39D99DA3-D7CF-D583-31F9-9B5AD401842D}"/>
              </a:ext>
            </a:extLst>
          </xdr:cNvPr>
          <xdr:cNvPicPr>
            <a:picLocks/>
          </xdr:cNvPicPr>
        </xdr:nvPicPr>
        <xdr:blipFill>
          <a:blip xmlns:r="http://schemas.openxmlformats.org/officeDocument/2006/relationships" r:embed="rId5" cstate="print"/>
          <a:stretch>
            <a:fillRect/>
          </a:stretch>
        </xdr:blipFill>
        <xdr:spPr>
          <a:xfrm>
            <a:off x="10155794" y="438806"/>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22D033EE-1B26-C954-D1B7-B29CF8A9F2BE}"/>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491877" y="372648"/>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8CC8AF62-602F-A335-70D8-EE5A96B91B21}"/>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363567"/>
            <a:ext cx="1924299" cy="5964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78441</xdr:colOff>
      <xdr:row>1</xdr:row>
      <xdr:rowOff>338877</xdr:rowOff>
    </xdr:to>
    <xdr:pic>
      <xdr:nvPicPr>
        <xdr:cNvPr id="2" name="Imagen 6">
          <a:extLst>
            <a:ext uri="{FF2B5EF4-FFF2-40B4-BE49-F238E27FC236}">
              <a16:creationId xmlns="" xmlns:a16="http://schemas.microsoft.com/office/drawing/2014/main" id="{536A0EC8-A6D9-4E81-A841-6C1EAC40D036}"/>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2282269"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0</xdr:colOff>
      <xdr:row>82</xdr:row>
      <xdr:rowOff>134472</xdr:rowOff>
    </xdr:from>
    <xdr:to>
      <xdr:col>18</xdr:col>
      <xdr:colOff>659095</xdr:colOff>
      <xdr:row>119</xdr:row>
      <xdr:rowOff>179293</xdr:rowOff>
    </xdr:to>
    <xdr:pic>
      <xdr:nvPicPr>
        <xdr:cNvPr id="3" name="Imagen 2" descr="C:\Users\famil\OneDrive\Escritorio\CNA\Mapas\05 feb_2024_tarde\Mapas_5CNA_Textos_NoRomanos\3_ProduccionPorDpto_Tot.jpg">
          <a:extLst>
            <a:ext uri="{FF2B5EF4-FFF2-40B4-BE49-F238E27FC236}">
              <a16:creationId xmlns="" xmlns:a16="http://schemas.microsoft.com/office/drawing/2014/main" id="{78ABA577-2492-47D5-9CD4-788F2017F0E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049000" y="15688797"/>
          <a:ext cx="4704979" cy="67408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121</xdr:row>
      <xdr:rowOff>33619</xdr:rowOff>
    </xdr:from>
    <xdr:to>
      <xdr:col>18</xdr:col>
      <xdr:colOff>571500</xdr:colOff>
      <xdr:row>157</xdr:row>
      <xdr:rowOff>126749</xdr:rowOff>
    </xdr:to>
    <xdr:pic>
      <xdr:nvPicPr>
        <xdr:cNvPr id="4" name="Imagen 3" descr="C:\Users\famil\OneDrive\Escritorio\CNA\Mapas\05 feb_2024_tarde\Mapas_5CNA_Textos_NoRomanos\5_RendimientoPorDpto_Tot.jpg">
          <a:extLst>
            <a:ext uri="{FF2B5EF4-FFF2-40B4-BE49-F238E27FC236}">
              <a16:creationId xmlns="" xmlns:a16="http://schemas.microsoft.com/office/drawing/2014/main" id="{514996B6-E4AD-4625-B866-4DF886690763}"/>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049000" y="22645969"/>
          <a:ext cx="4615703" cy="6608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156883</xdr:colOff>
      <xdr:row>0</xdr:row>
      <xdr:rowOff>123265</xdr:rowOff>
    </xdr:from>
    <xdr:to>
      <xdr:col>8</xdr:col>
      <xdr:colOff>1164875</xdr:colOff>
      <xdr:row>1</xdr:row>
      <xdr:rowOff>201706</xdr:rowOff>
    </xdr:to>
    <xdr:grpSp>
      <xdr:nvGrpSpPr>
        <xdr:cNvPr id="10" name="Grupo 9">
          <a:extLst>
            <a:ext uri="{FF2B5EF4-FFF2-40B4-BE49-F238E27FC236}">
              <a16:creationId xmlns="" xmlns:a16="http://schemas.microsoft.com/office/drawing/2014/main" id="{0C415031-7E02-481A-9213-2413063BFA56}"/>
            </a:ext>
          </a:extLst>
        </xdr:cNvPr>
        <xdr:cNvGrpSpPr/>
      </xdr:nvGrpSpPr>
      <xdr:grpSpPr>
        <a:xfrm>
          <a:off x="156883" y="123265"/>
          <a:ext cx="12045786" cy="649941"/>
          <a:chOff x="149310" y="296333"/>
          <a:chExt cx="11684458" cy="649941"/>
        </a:xfrm>
      </xdr:grpSpPr>
      <xdr:pic>
        <xdr:nvPicPr>
          <xdr:cNvPr id="11" name="Imagen 2">
            <a:extLst>
              <a:ext uri="{FF2B5EF4-FFF2-40B4-BE49-F238E27FC236}">
                <a16:creationId xmlns="" xmlns:a16="http://schemas.microsoft.com/office/drawing/2014/main" id="{4D83EC02-6CF7-F61C-AD0D-C5F44A27AF1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302016" y="296333"/>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BAC2F87A-4DAD-A527-10C4-A470644E56A7}"/>
              </a:ext>
            </a:extLst>
          </xdr:cNvPr>
          <xdr:cNvPicPr>
            <a:picLocks/>
          </xdr:cNvPicPr>
        </xdr:nvPicPr>
        <xdr:blipFill>
          <a:blip xmlns:r="http://schemas.openxmlformats.org/officeDocument/2006/relationships" r:embed="rId5" cstate="print"/>
          <a:stretch>
            <a:fillRect/>
          </a:stretch>
        </xdr:blipFill>
        <xdr:spPr>
          <a:xfrm>
            <a:off x="10262831" y="393983"/>
            <a:ext cx="1570937"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62DAEFC8-B3D1-A6E5-C102-4366294B5C2F}"/>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8598914" y="327825"/>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0616DC01-3A13-2150-908A-E895D0681F8C}"/>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49310" y="296334"/>
            <a:ext cx="1924299" cy="585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10584</xdr:colOff>
      <xdr:row>1</xdr:row>
      <xdr:rowOff>293158</xdr:rowOff>
    </xdr:from>
    <xdr:to>
      <xdr:col>9</xdr:col>
      <xdr:colOff>78441</xdr:colOff>
      <xdr:row>1</xdr:row>
      <xdr:rowOff>338877</xdr:rowOff>
    </xdr:to>
    <xdr:pic>
      <xdr:nvPicPr>
        <xdr:cNvPr id="2" name="Imagen 6">
          <a:extLst>
            <a:ext uri="{FF2B5EF4-FFF2-40B4-BE49-F238E27FC236}">
              <a16:creationId xmlns="" xmlns:a16="http://schemas.microsoft.com/office/drawing/2014/main" id="{41FF5CD5-191D-4F40-98D0-F8C2AD744473}"/>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19910" r="978" b="45454"/>
        <a:stretch>
          <a:fillRect/>
        </a:stretch>
      </xdr:blipFill>
      <xdr:spPr bwMode="auto">
        <a:xfrm>
          <a:off x="10584" y="864658"/>
          <a:ext cx="13772651" cy="457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0</xdr:colOff>
      <xdr:row>164</xdr:row>
      <xdr:rowOff>134472</xdr:rowOff>
    </xdr:from>
    <xdr:to>
      <xdr:col>18</xdr:col>
      <xdr:colOff>659094</xdr:colOff>
      <xdr:row>202</xdr:row>
      <xdr:rowOff>0</xdr:rowOff>
    </xdr:to>
    <xdr:pic>
      <xdr:nvPicPr>
        <xdr:cNvPr id="3" name="Imagen 2" descr="C:\Users\famil\OneDrive\Escritorio\CNA\Mapas\05 feb_2024_tarde\Mapas_5CNA_Textos_NoRomanos\3_ProduccionPorDpto_Tot.jpg">
          <a:extLst>
            <a:ext uri="{FF2B5EF4-FFF2-40B4-BE49-F238E27FC236}">
              <a16:creationId xmlns="" xmlns:a16="http://schemas.microsoft.com/office/drawing/2014/main" id="{A8C35E43-2E31-45C8-B06F-53F24D85F71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049000" y="17660472"/>
          <a:ext cx="4704979" cy="67425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203</xdr:row>
      <xdr:rowOff>33619</xdr:rowOff>
    </xdr:from>
    <xdr:to>
      <xdr:col>18</xdr:col>
      <xdr:colOff>571499</xdr:colOff>
      <xdr:row>239</xdr:row>
      <xdr:rowOff>126748</xdr:rowOff>
    </xdr:to>
    <xdr:pic>
      <xdr:nvPicPr>
        <xdr:cNvPr id="4" name="Imagen 3" descr="C:\Users\famil\OneDrive\Escritorio\CNA\Mapas\05 feb_2024_tarde\Mapas_5CNA_Textos_NoRomanos\5_RendimientoPorDpto_Tot.jpg">
          <a:extLst>
            <a:ext uri="{FF2B5EF4-FFF2-40B4-BE49-F238E27FC236}">
              <a16:creationId xmlns="" xmlns:a16="http://schemas.microsoft.com/office/drawing/2014/main" id="{95C8ABB9-283C-475C-8DC3-BDE107DBEA8F}"/>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049000" y="24617644"/>
          <a:ext cx="4615703" cy="6608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134470</xdr:colOff>
      <xdr:row>0</xdr:row>
      <xdr:rowOff>145676</xdr:rowOff>
    </xdr:from>
    <xdr:to>
      <xdr:col>8</xdr:col>
      <xdr:colOff>1478639</xdr:colOff>
      <xdr:row>1</xdr:row>
      <xdr:rowOff>224117</xdr:rowOff>
    </xdr:to>
    <xdr:grpSp>
      <xdr:nvGrpSpPr>
        <xdr:cNvPr id="10" name="Grupo 9">
          <a:extLst>
            <a:ext uri="{FF2B5EF4-FFF2-40B4-BE49-F238E27FC236}">
              <a16:creationId xmlns="" xmlns:a16="http://schemas.microsoft.com/office/drawing/2014/main" id="{0D307F7E-DB3D-4159-A19F-18A9E71BC72F}"/>
            </a:ext>
          </a:extLst>
        </xdr:cNvPr>
        <xdr:cNvGrpSpPr/>
      </xdr:nvGrpSpPr>
      <xdr:grpSpPr>
        <a:xfrm>
          <a:off x="134470" y="145676"/>
          <a:ext cx="13536169" cy="649941"/>
          <a:chOff x="211961" y="296333"/>
          <a:chExt cx="15136033" cy="649941"/>
        </a:xfrm>
      </xdr:grpSpPr>
      <xdr:pic>
        <xdr:nvPicPr>
          <xdr:cNvPr id="11" name="Imagen 2">
            <a:extLst>
              <a:ext uri="{FF2B5EF4-FFF2-40B4-BE49-F238E27FC236}">
                <a16:creationId xmlns="" xmlns:a16="http://schemas.microsoft.com/office/drawing/2014/main" id="{321F147D-9487-2847-F937-6261928041F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816246" y="296333"/>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2" name="Image 5">
            <a:extLst>
              <a:ext uri="{FF2B5EF4-FFF2-40B4-BE49-F238E27FC236}">
                <a16:creationId xmlns="" xmlns:a16="http://schemas.microsoft.com/office/drawing/2014/main" id="{5A911494-8E86-10C0-1A11-9F0B73C087A4}"/>
              </a:ext>
            </a:extLst>
          </xdr:cNvPr>
          <xdr:cNvPicPr>
            <a:picLocks/>
          </xdr:cNvPicPr>
        </xdr:nvPicPr>
        <xdr:blipFill>
          <a:blip xmlns:r="http://schemas.openxmlformats.org/officeDocument/2006/relationships" r:embed="rId5" cstate="print"/>
          <a:stretch>
            <a:fillRect/>
          </a:stretch>
        </xdr:blipFill>
        <xdr:spPr>
          <a:xfrm>
            <a:off x="13777058" y="393983"/>
            <a:ext cx="1570936" cy="461151"/>
          </a:xfrm>
          <a:prstGeom prst="rect">
            <a:avLst/>
          </a:prstGeom>
        </xdr:spPr>
      </xdr:pic>
      <xdr:pic>
        <xdr:nvPicPr>
          <xdr:cNvPr id="13" name="Imagen 12" descr="Logotipo, nombre de la empresa&#10;&#10;Descripción generada automáticamente">
            <a:extLst>
              <a:ext uri="{FF2B5EF4-FFF2-40B4-BE49-F238E27FC236}">
                <a16:creationId xmlns="" xmlns:a16="http://schemas.microsoft.com/office/drawing/2014/main" id="{5773DC41-65AA-2255-35AB-854BE1C6D39C}"/>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12113141" y="327825"/>
            <a:ext cx="613563" cy="568971"/>
          </a:xfrm>
          <a:prstGeom prst="rect">
            <a:avLst/>
          </a:prstGeom>
          <a:noFill/>
          <a:ln>
            <a:noFill/>
          </a:ln>
          <a:extLst>
            <a:ext uri="{53640926-AAD7-44D8-BBD7-CCE9431645EC}">
              <a14:shadowObscured xmlns:a14="http://schemas.microsoft.com/office/drawing/2010/main"/>
            </a:ext>
          </a:extLst>
        </xdr:spPr>
      </xdr:pic>
      <xdr:pic>
        <xdr:nvPicPr>
          <xdr:cNvPr id="14" name="Imagen 17">
            <a:extLst>
              <a:ext uri="{FF2B5EF4-FFF2-40B4-BE49-F238E27FC236}">
                <a16:creationId xmlns="" xmlns:a16="http://schemas.microsoft.com/office/drawing/2014/main" id="{8B880B2C-174E-074B-EFB5-A1C5067E2D58}"/>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11961" y="334931"/>
            <a:ext cx="1924298" cy="5553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10583</xdr:colOff>
      <xdr:row>1</xdr:row>
      <xdr:rowOff>305854</xdr:rowOff>
    </xdr:from>
    <xdr:to>
      <xdr:col>6</xdr:col>
      <xdr:colOff>52915</xdr:colOff>
      <xdr:row>1</xdr:row>
      <xdr:rowOff>370416</xdr:rowOff>
    </xdr:to>
    <xdr:pic>
      <xdr:nvPicPr>
        <xdr:cNvPr id="2" name="Imagen 6">
          <a:extLst>
            <a:ext uri="{FF2B5EF4-FFF2-40B4-BE49-F238E27FC236}">
              <a16:creationId xmlns="" xmlns:a16="http://schemas.microsoft.com/office/drawing/2014/main" id="{F09810D9-27A4-417E-97E9-E6ADF5E1C32B}"/>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3" y="845604"/>
          <a:ext cx="10382249" cy="64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291353</xdr:colOff>
      <xdr:row>51</xdr:row>
      <xdr:rowOff>78442</xdr:rowOff>
    </xdr:from>
    <xdr:to>
      <xdr:col>13</xdr:col>
      <xdr:colOff>729431</xdr:colOff>
      <xdr:row>93</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52E954B4-963D-4FB3-A913-95515A8A6C5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768978" y="12403792"/>
          <a:ext cx="5400602"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235324</xdr:colOff>
      <xdr:row>94</xdr:row>
      <xdr:rowOff>2</xdr:rowOff>
    </xdr:from>
    <xdr:to>
      <xdr:col>13</xdr:col>
      <xdr:colOff>581882</xdr:colOff>
      <xdr:row>135</xdr:row>
      <xdr:rowOff>56029</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5A9BDAB0-5147-4D83-921F-8D6E5BA5133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712949" y="20107277"/>
          <a:ext cx="5309082"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137582</xdr:colOff>
      <xdr:row>0</xdr:row>
      <xdr:rowOff>132603</xdr:rowOff>
    </xdr:from>
    <xdr:to>
      <xdr:col>6</xdr:col>
      <xdr:colOff>11915</xdr:colOff>
      <xdr:row>1</xdr:row>
      <xdr:rowOff>244662</xdr:rowOff>
    </xdr:to>
    <xdr:grpSp>
      <xdr:nvGrpSpPr>
        <xdr:cNvPr id="5" name="Grupo 4">
          <a:extLst>
            <a:ext uri="{FF2B5EF4-FFF2-40B4-BE49-F238E27FC236}">
              <a16:creationId xmlns="" xmlns:a16="http://schemas.microsoft.com/office/drawing/2014/main" id="{D1317DD0-1127-4A11-84BC-0E8FD6FB1BB5}"/>
            </a:ext>
          </a:extLst>
        </xdr:cNvPr>
        <xdr:cNvGrpSpPr/>
      </xdr:nvGrpSpPr>
      <xdr:grpSpPr>
        <a:xfrm>
          <a:off x="137582" y="132603"/>
          <a:ext cx="10214250" cy="651809"/>
          <a:chOff x="265689" y="355474"/>
          <a:chExt cx="8640114" cy="649941"/>
        </a:xfrm>
      </xdr:grpSpPr>
      <xdr:pic>
        <xdr:nvPicPr>
          <xdr:cNvPr id="6" name="Imagen 2">
            <a:extLst>
              <a:ext uri="{FF2B5EF4-FFF2-40B4-BE49-F238E27FC236}">
                <a16:creationId xmlns="" xmlns:a16="http://schemas.microsoft.com/office/drawing/2014/main" id="{EFB8395E-6EE1-687E-E3EE-40400813417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374053" y="355474"/>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44E37E0B-3E76-FC74-7B9C-EE811064BBC4}"/>
              </a:ext>
            </a:extLst>
          </xdr:cNvPr>
          <xdr:cNvPicPr>
            <a:picLocks/>
          </xdr:cNvPicPr>
        </xdr:nvPicPr>
        <xdr:blipFill>
          <a:blip xmlns:r="http://schemas.openxmlformats.org/officeDocument/2006/relationships" r:embed="rId5" cstate="print"/>
          <a:stretch>
            <a:fillRect/>
          </a:stretch>
        </xdr:blipFill>
        <xdr:spPr>
          <a:xfrm>
            <a:off x="7334866" y="453124"/>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3E4E7036-A6AD-CE22-A21E-22A66D934F3E}"/>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5670953" y="386966"/>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9AAF91F1-A275-ACF4-AE64-8847D6E52C32}"/>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65689" y="391613"/>
            <a:ext cx="1431922"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10584</xdr:colOff>
      <xdr:row>1</xdr:row>
      <xdr:rowOff>305854</xdr:rowOff>
    </xdr:from>
    <xdr:to>
      <xdr:col>6</xdr:col>
      <xdr:colOff>44823</xdr:colOff>
      <xdr:row>1</xdr:row>
      <xdr:rowOff>380999</xdr:rowOff>
    </xdr:to>
    <xdr:pic>
      <xdr:nvPicPr>
        <xdr:cNvPr id="2" name="Imagen 6">
          <a:extLst>
            <a:ext uri="{FF2B5EF4-FFF2-40B4-BE49-F238E27FC236}">
              <a16:creationId xmlns="" xmlns:a16="http://schemas.microsoft.com/office/drawing/2014/main" id="{0FB36FA7-E248-451D-B0B7-228B1ADE292B}"/>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815" t="45454" r="978" b="19910"/>
        <a:stretch>
          <a:fillRect/>
        </a:stretch>
      </xdr:blipFill>
      <xdr:spPr bwMode="auto">
        <a:xfrm>
          <a:off x="10584" y="843736"/>
          <a:ext cx="10366063" cy="751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291353</xdr:colOff>
      <xdr:row>59</xdr:row>
      <xdr:rowOff>78442</xdr:rowOff>
    </xdr:from>
    <xdr:to>
      <xdr:col>13</xdr:col>
      <xdr:colOff>729431</xdr:colOff>
      <xdr:row>101</xdr:row>
      <xdr:rowOff>78442</xdr:rowOff>
    </xdr:to>
    <xdr:pic>
      <xdr:nvPicPr>
        <xdr:cNvPr id="3" name="Imagen 2" descr="C:\Users\famil\OneDrive\Escritorio\CNA\Mapas\05 feb_2024_tarde\Mapas_5CNA_Textos_NoRomanos\3_ProduccionPorDpto_S1.jpg">
          <a:extLst>
            <a:ext uri="{FF2B5EF4-FFF2-40B4-BE49-F238E27FC236}">
              <a16:creationId xmlns="" xmlns:a16="http://schemas.microsoft.com/office/drawing/2014/main" id="{8D934FDC-CF4D-4679-9C17-F5844A47C18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35503" y="11918017"/>
          <a:ext cx="5400603" cy="760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235324</xdr:colOff>
      <xdr:row>102</xdr:row>
      <xdr:rowOff>2</xdr:rowOff>
    </xdr:from>
    <xdr:to>
      <xdr:col>13</xdr:col>
      <xdr:colOff>581882</xdr:colOff>
      <xdr:row>143</xdr:row>
      <xdr:rowOff>56030</xdr:rowOff>
    </xdr:to>
    <xdr:pic>
      <xdr:nvPicPr>
        <xdr:cNvPr id="4" name="Imagen 3" descr="C:\Users\famil\OneDrive\Escritorio\CNA\Mapas\05 feb_2024_tarde\Mapas_5CNA_Textos_NoRomanos\5_RendimientoPorDpto_S1.jpg">
          <a:extLst>
            <a:ext uri="{FF2B5EF4-FFF2-40B4-BE49-F238E27FC236}">
              <a16:creationId xmlns="" xmlns:a16="http://schemas.microsoft.com/office/drawing/2014/main" id="{F1598E31-DD35-468E-976C-3F36D8E3171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579474" y="19621502"/>
          <a:ext cx="5309083" cy="7476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235323</xdr:colOff>
      <xdr:row>0</xdr:row>
      <xdr:rowOff>132603</xdr:rowOff>
    </xdr:from>
    <xdr:to>
      <xdr:col>6</xdr:col>
      <xdr:colOff>11915</xdr:colOff>
      <xdr:row>1</xdr:row>
      <xdr:rowOff>244662</xdr:rowOff>
    </xdr:to>
    <xdr:grpSp>
      <xdr:nvGrpSpPr>
        <xdr:cNvPr id="5" name="Grupo 4">
          <a:extLst>
            <a:ext uri="{FF2B5EF4-FFF2-40B4-BE49-F238E27FC236}">
              <a16:creationId xmlns="" xmlns:a16="http://schemas.microsoft.com/office/drawing/2014/main" id="{A1E6AECE-DF02-491B-9B94-88202E680D6D}"/>
            </a:ext>
          </a:extLst>
        </xdr:cNvPr>
        <xdr:cNvGrpSpPr/>
      </xdr:nvGrpSpPr>
      <xdr:grpSpPr>
        <a:xfrm>
          <a:off x="235323" y="132603"/>
          <a:ext cx="10108416" cy="649941"/>
          <a:chOff x="348523" y="355474"/>
          <a:chExt cx="8557280" cy="649941"/>
        </a:xfrm>
      </xdr:grpSpPr>
      <xdr:pic>
        <xdr:nvPicPr>
          <xdr:cNvPr id="6" name="Imagen 2">
            <a:extLst>
              <a:ext uri="{FF2B5EF4-FFF2-40B4-BE49-F238E27FC236}">
                <a16:creationId xmlns="" xmlns:a16="http://schemas.microsoft.com/office/drawing/2014/main" id="{9B72660B-9974-A58C-A0C3-F95C0F1342D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374053" y="355474"/>
            <a:ext cx="887883" cy="649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Image 5">
            <a:extLst>
              <a:ext uri="{FF2B5EF4-FFF2-40B4-BE49-F238E27FC236}">
                <a16:creationId xmlns="" xmlns:a16="http://schemas.microsoft.com/office/drawing/2014/main" id="{92D7254E-00A4-AAB5-D87C-92051BC19358}"/>
              </a:ext>
            </a:extLst>
          </xdr:cNvPr>
          <xdr:cNvPicPr>
            <a:picLocks/>
          </xdr:cNvPicPr>
        </xdr:nvPicPr>
        <xdr:blipFill>
          <a:blip xmlns:r="http://schemas.openxmlformats.org/officeDocument/2006/relationships" r:embed="rId5" cstate="print"/>
          <a:stretch>
            <a:fillRect/>
          </a:stretch>
        </xdr:blipFill>
        <xdr:spPr>
          <a:xfrm>
            <a:off x="7334866" y="453124"/>
            <a:ext cx="1570937" cy="461151"/>
          </a:xfrm>
          <a:prstGeom prst="rect">
            <a:avLst/>
          </a:prstGeom>
        </xdr:spPr>
      </xdr:pic>
      <xdr:pic>
        <xdr:nvPicPr>
          <xdr:cNvPr id="8" name="Imagen 7" descr="Logotipo, nombre de la empresa&#10;&#10;Descripción generada automáticamente">
            <a:extLst>
              <a:ext uri="{FF2B5EF4-FFF2-40B4-BE49-F238E27FC236}">
                <a16:creationId xmlns="" xmlns:a16="http://schemas.microsoft.com/office/drawing/2014/main" id="{70FD81AA-B5A5-FB01-A236-3D3E3FA35A4B}"/>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055" t="12562" r="7407" b="13884"/>
          <a:stretch/>
        </xdr:blipFill>
        <xdr:spPr bwMode="auto">
          <a:xfrm>
            <a:off x="5670953" y="386966"/>
            <a:ext cx="613563" cy="568971"/>
          </a:xfrm>
          <a:prstGeom prst="rect">
            <a:avLst/>
          </a:prstGeom>
          <a:noFill/>
          <a:ln>
            <a:noFill/>
          </a:ln>
          <a:extLst>
            <a:ext uri="{53640926-AAD7-44D8-BBD7-CCE9431645EC}">
              <a14:shadowObscured xmlns:a14="http://schemas.microsoft.com/office/drawing/2010/main"/>
            </a:ext>
          </a:extLst>
        </xdr:spPr>
      </xdr:pic>
      <xdr:pic>
        <xdr:nvPicPr>
          <xdr:cNvPr id="9" name="Imagen 17">
            <a:extLst>
              <a:ext uri="{FF2B5EF4-FFF2-40B4-BE49-F238E27FC236}">
                <a16:creationId xmlns="" xmlns:a16="http://schemas.microsoft.com/office/drawing/2014/main" id="{5426288F-2583-9FE0-D33B-B48AB031D07B}"/>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48523" y="390960"/>
            <a:ext cx="1242711" cy="479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53"/>
  <sheetViews>
    <sheetView tabSelected="1" zoomScale="85" zoomScaleNormal="85" workbookViewId="0">
      <selection activeCell="A4" sqref="A4:B5"/>
    </sheetView>
  </sheetViews>
  <sheetFormatPr baseColWidth="10" defaultColWidth="11.42578125" defaultRowHeight="14.25"/>
  <cols>
    <col min="1" max="1" width="14.42578125" style="4" customWidth="1"/>
    <col min="2" max="2" width="181.85546875" style="2" customWidth="1"/>
    <col min="3" max="16384" width="11.42578125" style="2"/>
  </cols>
  <sheetData>
    <row r="1" spans="1:2" ht="60" customHeight="1">
      <c r="B1" s="4"/>
    </row>
    <row r="2" spans="1:2" ht="20.25" customHeight="1">
      <c r="A2" s="1"/>
      <c r="B2" s="1"/>
    </row>
    <row r="3" spans="1:2" ht="46.5" customHeight="1">
      <c r="B3" s="4"/>
    </row>
    <row r="4" spans="1:2" ht="21.75" customHeight="1">
      <c r="A4" s="242" t="s">
        <v>0</v>
      </c>
      <c r="B4" s="243"/>
    </row>
    <row r="5" spans="1:2" ht="12" customHeight="1">
      <c r="A5" s="244"/>
      <c r="B5" s="245"/>
    </row>
    <row r="6" spans="1:2" ht="15" customHeight="1">
      <c r="A6" s="246" t="s">
        <v>1</v>
      </c>
      <c r="B6" s="247"/>
    </row>
    <row r="7" spans="1:2" ht="15" customHeight="1">
      <c r="A7" s="248"/>
      <c r="B7" s="249"/>
    </row>
    <row r="8" spans="1:2" ht="9" customHeight="1">
      <c r="A8" s="248"/>
      <c r="B8" s="249"/>
    </row>
    <row r="9" spans="1:2" s="3" customFormat="1" ht="27" customHeight="1">
      <c r="A9" s="12"/>
      <c r="B9" s="16" t="s">
        <v>2</v>
      </c>
    </row>
    <row r="10" spans="1:2" s="3" customFormat="1" ht="38.25">
      <c r="A10" s="13" t="s">
        <v>3</v>
      </c>
      <c r="B10" s="235" t="s">
        <v>4</v>
      </c>
    </row>
    <row r="11" spans="1:2" s="3" customFormat="1" ht="38.25">
      <c r="A11" s="13">
        <v>2</v>
      </c>
      <c r="B11" s="235" t="s">
        <v>5</v>
      </c>
    </row>
    <row r="12" spans="1:2" s="3" customFormat="1" ht="38.25">
      <c r="A12" s="13" t="s">
        <v>6</v>
      </c>
      <c r="B12" s="235" t="s">
        <v>311</v>
      </c>
    </row>
    <row r="13" spans="1:2" s="3" customFormat="1" ht="38.25">
      <c r="A13" s="13" t="s">
        <v>7</v>
      </c>
      <c r="B13" s="235" t="s">
        <v>312</v>
      </c>
    </row>
    <row r="14" spans="1:2" s="3" customFormat="1" ht="38.25">
      <c r="A14" s="13" t="s">
        <v>8</v>
      </c>
      <c r="B14" s="235" t="s">
        <v>313</v>
      </c>
    </row>
    <row r="15" spans="1:2" s="3" customFormat="1" ht="38.25">
      <c r="A15" s="13" t="s">
        <v>9</v>
      </c>
      <c r="B15" s="235" t="s">
        <v>314</v>
      </c>
    </row>
    <row r="16" spans="1:2" s="3" customFormat="1" ht="38.25">
      <c r="A16" s="13" t="s">
        <v>10</v>
      </c>
      <c r="B16" s="235" t="s">
        <v>11</v>
      </c>
    </row>
    <row r="17" spans="1:2" s="3" customFormat="1" ht="38.25">
      <c r="A17" s="13" t="s">
        <v>12</v>
      </c>
      <c r="B17" s="235" t="s">
        <v>13</v>
      </c>
    </row>
    <row r="18" spans="1:2" s="3" customFormat="1" ht="38.25">
      <c r="A18" s="13" t="s">
        <v>14</v>
      </c>
      <c r="B18" s="235" t="s">
        <v>15</v>
      </c>
    </row>
    <row r="19" spans="1:2" s="3" customFormat="1" ht="38.25">
      <c r="A19" s="13" t="s">
        <v>16</v>
      </c>
      <c r="B19" s="235" t="s">
        <v>17</v>
      </c>
    </row>
    <row r="20" spans="1:2" s="3" customFormat="1" ht="38.25">
      <c r="A20" s="13" t="s">
        <v>18</v>
      </c>
      <c r="B20" s="235" t="s">
        <v>19</v>
      </c>
    </row>
    <row r="21" spans="1:2" s="3" customFormat="1" ht="38.25">
      <c r="A21" s="13" t="s">
        <v>20</v>
      </c>
      <c r="B21" s="235" t="s">
        <v>21</v>
      </c>
    </row>
    <row r="22" spans="1:2" s="3" customFormat="1" ht="38.25">
      <c r="A22" s="13" t="s">
        <v>22</v>
      </c>
      <c r="B22" s="235" t="s">
        <v>23</v>
      </c>
    </row>
    <row r="23" spans="1:2" s="3" customFormat="1" ht="51">
      <c r="A23" s="236" t="s">
        <v>24</v>
      </c>
      <c r="B23" s="237" t="s">
        <v>325</v>
      </c>
    </row>
    <row r="24" spans="1:2" s="3" customFormat="1" ht="38.25">
      <c r="A24" s="13" t="s">
        <v>25</v>
      </c>
      <c r="B24" s="235" t="s">
        <v>26</v>
      </c>
    </row>
    <row r="25" spans="1:2" s="3" customFormat="1" ht="38.25">
      <c r="A25" s="13" t="s">
        <v>27</v>
      </c>
      <c r="B25" s="235" t="s">
        <v>28</v>
      </c>
    </row>
    <row r="26" spans="1:2" s="3" customFormat="1" ht="38.25">
      <c r="A26" s="13" t="s">
        <v>29</v>
      </c>
      <c r="B26" s="235" t="s">
        <v>30</v>
      </c>
    </row>
    <row r="27" spans="1:2" s="3" customFormat="1" ht="38.25">
      <c r="A27" s="13" t="s">
        <v>31</v>
      </c>
      <c r="B27" s="235" t="s">
        <v>315</v>
      </c>
    </row>
    <row r="28" spans="1:2" s="3" customFormat="1" ht="38.25">
      <c r="A28" s="13" t="s">
        <v>32</v>
      </c>
      <c r="B28" s="235" t="s">
        <v>316</v>
      </c>
    </row>
    <row r="29" spans="1:2" s="3" customFormat="1" ht="38.25">
      <c r="A29" s="13" t="s">
        <v>33</v>
      </c>
      <c r="B29" s="235" t="s">
        <v>317</v>
      </c>
    </row>
    <row r="30" spans="1:2" s="3" customFormat="1" ht="38.25">
      <c r="A30" s="13" t="s">
        <v>34</v>
      </c>
      <c r="B30" s="235" t="s">
        <v>318</v>
      </c>
    </row>
    <row r="31" spans="1:2" s="3" customFormat="1" ht="38.25">
      <c r="A31" s="13" t="s">
        <v>35</v>
      </c>
      <c r="B31" s="235" t="s">
        <v>319</v>
      </c>
    </row>
    <row r="32" spans="1:2" s="3" customFormat="1" ht="38.25">
      <c r="A32" s="13" t="s">
        <v>36</v>
      </c>
      <c r="B32" s="235" t="s">
        <v>320</v>
      </c>
    </row>
    <row r="33" spans="1:2" s="3" customFormat="1" ht="38.25">
      <c r="A33" s="13" t="s">
        <v>37</v>
      </c>
      <c r="B33" s="235" t="s">
        <v>321</v>
      </c>
    </row>
    <row r="34" spans="1:2" s="3" customFormat="1" ht="38.25">
      <c r="A34" s="13" t="s">
        <v>38</v>
      </c>
      <c r="B34" s="235" t="s">
        <v>39</v>
      </c>
    </row>
    <row r="35" spans="1:2" s="3" customFormat="1" ht="38.25">
      <c r="A35" s="13" t="s">
        <v>40</v>
      </c>
      <c r="B35" s="235" t="s">
        <v>322</v>
      </c>
    </row>
    <row r="36" spans="1:2" s="3" customFormat="1" ht="38.25">
      <c r="A36" s="13" t="s">
        <v>41</v>
      </c>
      <c r="B36" s="235" t="s">
        <v>42</v>
      </c>
    </row>
    <row r="37" spans="1:2" s="3" customFormat="1" ht="38.25">
      <c r="A37" s="13" t="s">
        <v>43</v>
      </c>
      <c r="B37" s="235" t="s">
        <v>44</v>
      </c>
    </row>
    <row r="38" spans="1:2" s="3" customFormat="1" ht="38.25">
      <c r="A38" s="13" t="s">
        <v>45</v>
      </c>
      <c r="B38" s="235" t="s">
        <v>46</v>
      </c>
    </row>
    <row r="39" spans="1:2" s="3" customFormat="1" ht="16.5">
      <c r="A39" s="13" t="s">
        <v>47</v>
      </c>
      <c r="B39" s="15" t="s">
        <v>48</v>
      </c>
    </row>
    <row r="40" spans="1:2" s="3" customFormat="1" ht="38.25">
      <c r="A40" s="13" t="s">
        <v>49</v>
      </c>
      <c r="B40" s="235" t="s">
        <v>323</v>
      </c>
    </row>
    <row r="41" spans="1:2" s="3" customFormat="1" ht="38.25">
      <c r="A41" s="13" t="s">
        <v>50</v>
      </c>
      <c r="B41" s="235" t="s">
        <v>324</v>
      </c>
    </row>
    <row r="42" spans="1:2">
      <c r="A42" s="10"/>
      <c r="B42" s="11"/>
    </row>
    <row r="43" spans="1:2" ht="7.5" customHeight="1"/>
    <row r="44" spans="1:2" ht="12.75" customHeight="1">
      <c r="B44" s="238" t="s">
        <v>51</v>
      </c>
    </row>
    <row r="45" spans="1:2" ht="30" customHeight="1">
      <c r="B45" s="239" t="s">
        <v>52</v>
      </c>
    </row>
    <row r="46" spans="1:2" ht="51" customHeight="1">
      <c r="B46" s="240" t="s">
        <v>53</v>
      </c>
    </row>
    <row r="47" spans="1:2" ht="8.25" customHeight="1"/>
    <row r="48" spans="1:2">
      <c r="B48" s="129" t="str">
        <f>+'Ficha técnica'!A51</f>
        <v>Actualizado el 21 de marzo de 2024</v>
      </c>
    </row>
    <row r="53" spans="2:2">
      <c r="B53" s="24"/>
    </row>
  </sheetData>
  <mergeCells count="2">
    <mergeCell ref="A4:B5"/>
    <mergeCell ref="A6:B8"/>
  </mergeCells>
  <phoneticPr fontId="5" type="noConversion"/>
  <hyperlinks>
    <hyperlink ref="B9" location="'Ficha técnica'!A1" display="Ficha técnica"/>
    <hyperlink ref="B9" location="'Ficha técnica'!A1" display="Ficha técnica"/>
    <hyperlink ref="B10" location="'Cuadro 1'!A1" display="'Cuadro 1'!A1"/>
    <hyperlink ref="B11" location="'Cuadro 2'!A1" display="'Cuadro 2'!A1"/>
    <hyperlink ref="B12" location="'Cuadro 3'!A1" display="'Cuadro 3'!A1"/>
    <hyperlink ref="B13" location="'Cuadro 4'!A1" display="'Cuadro 4'!A1"/>
    <hyperlink ref="B14" location="'Cuadro 5'!A1" display="'Cuadro 5'!A1"/>
    <hyperlink ref="B15" location="'Cuadro 6'!A1" display="'Cuadro 6'!A1"/>
    <hyperlink ref="B16" location="'Cuadro 7'!A1" display="'Cuadro 7'!A1"/>
    <hyperlink ref="B17" location="'Cuadro 8'!A1" display="'Cuadro 8'!A1"/>
    <hyperlink ref="B18" location="'Cuadro 9'!A1" display="'Cuadro 9'!A1"/>
    <hyperlink ref="B19" location="'Cuadro 10'!A1" display="'Cuadro 10'!A1"/>
    <hyperlink ref="B20" location="'Cuadro 11'!A1" display="'Cuadro 11'!A1"/>
    <hyperlink ref="B21" location="'Cuadro 12'!A1" display="'Cuadro 12'!A1"/>
    <hyperlink ref="B22" location="'Cuadro 13'!A1" display="'Cuadro 13'!A1"/>
    <hyperlink ref="B24" location="'Cuadro 15'!A1" display="'Cuadro 15'!A1"/>
    <hyperlink ref="B25" location="'Cuadro 16'!A1" display="'Cuadro 16'!A1"/>
    <hyperlink ref="B26" location="'Cuadro 17'!A1" display="'Cuadro 17'!A1"/>
    <hyperlink ref="B27" location="'Cuadro 18'!A1" display="'Cuadro 18'!A1"/>
    <hyperlink ref="B28" location="'Cuadro 19'!A1" display="'Cuadro 19'!A1"/>
    <hyperlink ref="B29" location="'Cuadro 20'!A1" display="'Cuadro 20'!A1"/>
    <hyperlink ref="B30" location="'Cuadro 21'!A1" display="'Cuadro 21'!A1"/>
    <hyperlink ref="B31" location="'Cuadro 22'!A1" display="'Cuadro 22'!A1"/>
    <hyperlink ref="B32" location="'Cuadro 23'!A1" display="'Cuadro 23'!A1"/>
    <hyperlink ref="B33" location="'Cuadro 24'!A1" display="'Cuadro 24'!A1"/>
    <hyperlink ref="B34" location="'Cuadro 25'!A1" display="'Cuadro 25'!A1"/>
    <hyperlink ref="B35" location="'Cuadro 26'!A1" display="'Cuadro 26'!A1"/>
    <hyperlink ref="B36" location="'Cuadro 27'!A1" display="'Cuadro 27'!A1"/>
    <hyperlink ref="B37" location="'Cuadro 28'!A1" display="'Cuadro 28'!A1"/>
    <hyperlink ref="B38" location="'Cuadro 29'!A1" display="'Cuadro 29'!A1"/>
    <hyperlink ref="B39" location="'Cuadro 30'!A1" display="Cuadro 30. Producción y rendimiento de arroz mecanizado con sistema de producción secano, según zona arrocera, departamento y municipio, I y II semestre 2023"/>
    <hyperlink ref="B40" location="'Cuadro 31'!A1" display="'Cuadro 31'!A1"/>
    <hyperlink ref="B41" location="'Cuadro 32'!A1" display="'Cuadro 32'!A1"/>
    <hyperlink ref="B23" location="'Cuadro 14'!A1" display="'Cuadro 14'!A1"/>
  </hyperlinks>
  <pageMargins left="0.7" right="0.7" top="0.75" bottom="0.75" header="0.3" footer="0.3"/>
  <pageSetup scale="77" orientation="portrait" r:id="rId1"/>
  <colBreaks count="1" manualBreakCount="1">
    <brk id="2"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1"/>
  <sheetViews>
    <sheetView zoomScale="85" zoomScaleNormal="85" workbookViewId="0">
      <selection activeCell="A3" sqref="A3:M4"/>
    </sheetView>
  </sheetViews>
  <sheetFormatPr baseColWidth="10" defaultColWidth="11.42578125" defaultRowHeight="14.25"/>
  <cols>
    <col min="1" max="12" width="9.42578125" style="124" customWidth="1"/>
    <col min="13" max="13" width="8.7109375" style="124" customWidth="1"/>
    <col min="14" max="16384" width="11.42578125" style="124"/>
  </cols>
  <sheetData>
    <row r="1" spans="1:18" s="258" customFormat="1" ht="51.75" customHeight="1"/>
    <row r="2" spans="1:18" s="258" customFormat="1" ht="21.75" customHeight="1"/>
    <row r="3" spans="1:18" ht="11.1" customHeight="1">
      <c r="A3" s="259" t="s">
        <v>54</v>
      </c>
      <c r="B3" s="260"/>
      <c r="C3" s="260"/>
      <c r="D3" s="260"/>
      <c r="E3" s="260"/>
      <c r="F3" s="260"/>
      <c r="G3" s="260"/>
      <c r="H3" s="260"/>
      <c r="I3" s="260"/>
      <c r="J3" s="260"/>
      <c r="K3" s="260"/>
      <c r="L3" s="260"/>
      <c r="M3" s="260"/>
    </row>
    <row r="4" spans="1:18" ht="15.95" customHeight="1">
      <c r="A4" s="259"/>
      <c r="B4" s="260"/>
      <c r="C4" s="260"/>
      <c r="D4" s="260"/>
      <c r="E4" s="260"/>
      <c r="F4" s="260"/>
      <c r="G4" s="260"/>
      <c r="H4" s="260"/>
      <c r="I4" s="260"/>
      <c r="J4" s="260"/>
      <c r="K4" s="260"/>
      <c r="L4" s="260"/>
      <c r="M4" s="260"/>
      <c r="N4" s="8" t="s">
        <v>55</v>
      </c>
    </row>
    <row r="5" spans="1:18" ht="35.25" customHeight="1">
      <c r="A5" s="261" t="s">
        <v>56</v>
      </c>
      <c r="B5" s="262"/>
      <c r="C5" s="262"/>
      <c r="D5" s="262"/>
      <c r="E5" s="262"/>
      <c r="F5" s="262"/>
      <c r="G5" s="262"/>
      <c r="H5" s="262"/>
      <c r="I5" s="262"/>
      <c r="J5" s="262"/>
      <c r="K5" s="262"/>
      <c r="L5" s="262"/>
      <c r="M5" s="262"/>
    </row>
    <row r="6" spans="1:18" s="125" customFormat="1" ht="24" customHeight="1">
      <c r="A6" s="263" t="s">
        <v>57</v>
      </c>
      <c r="B6" s="264"/>
      <c r="C6" s="264"/>
      <c r="D6" s="264"/>
      <c r="E6" s="264"/>
      <c r="F6" s="264"/>
      <c r="G6" s="264"/>
      <c r="H6" s="264"/>
      <c r="I6" s="264"/>
      <c r="J6" s="264"/>
      <c r="K6" s="264"/>
      <c r="L6" s="264"/>
      <c r="M6" s="264"/>
    </row>
    <row r="7" spans="1:18" ht="61.5" customHeight="1">
      <c r="A7" s="265" t="s">
        <v>58</v>
      </c>
      <c r="B7" s="266"/>
      <c r="C7" s="266"/>
      <c r="D7" s="266"/>
      <c r="E7" s="266"/>
      <c r="F7" s="266"/>
      <c r="G7" s="266"/>
      <c r="H7" s="266"/>
      <c r="I7" s="266"/>
      <c r="J7" s="266"/>
      <c r="K7" s="266"/>
      <c r="L7" s="266"/>
      <c r="M7" s="266"/>
    </row>
    <row r="8" spans="1:18" s="125" customFormat="1" ht="24" customHeight="1">
      <c r="A8" s="263" t="s">
        <v>59</v>
      </c>
      <c r="B8" s="264"/>
      <c r="C8" s="264"/>
      <c r="D8" s="264"/>
      <c r="E8" s="264"/>
      <c r="F8" s="264"/>
      <c r="G8" s="264"/>
      <c r="H8" s="264"/>
      <c r="I8" s="264"/>
      <c r="J8" s="264"/>
      <c r="K8" s="264"/>
      <c r="L8" s="264"/>
      <c r="M8" s="264"/>
    </row>
    <row r="9" spans="1:18" ht="16.5">
      <c r="A9" s="267" t="s">
        <v>60</v>
      </c>
      <c r="B9" s="268"/>
      <c r="C9" s="268"/>
      <c r="D9" s="268"/>
      <c r="E9" s="268"/>
      <c r="F9" s="268"/>
      <c r="G9" s="268"/>
      <c r="H9" s="268"/>
      <c r="I9" s="268"/>
      <c r="J9" s="268"/>
      <c r="K9" s="268"/>
      <c r="L9" s="268"/>
      <c r="M9" s="268"/>
    </row>
    <row r="10" spans="1:18" s="126" customFormat="1" ht="24" customHeight="1">
      <c r="A10" s="263" t="s">
        <v>61</v>
      </c>
      <c r="B10" s="264"/>
      <c r="C10" s="264"/>
      <c r="D10" s="264"/>
      <c r="E10" s="264"/>
      <c r="F10" s="264"/>
      <c r="G10" s="264"/>
      <c r="H10" s="264"/>
      <c r="I10" s="264"/>
      <c r="J10" s="264"/>
      <c r="K10" s="264"/>
      <c r="L10" s="264"/>
      <c r="M10" s="264"/>
    </row>
    <row r="11" spans="1:18" ht="30.6" customHeight="1">
      <c r="A11" s="269" t="s">
        <v>62</v>
      </c>
      <c r="B11" s="270"/>
      <c r="C11" s="270"/>
      <c r="D11" s="270"/>
      <c r="E11" s="270"/>
      <c r="F11" s="270"/>
      <c r="G11" s="270"/>
      <c r="H11" s="270"/>
      <c r="I11" s="270"/>
      <c r="J11" s="270"/>
      <c r="K11" s="270"/>
      <c r="L11" s="270"/>
      <c r="M11" s="270"/>
      <c r="P11" s="271"/>
      <c r="Q11" s="271"/>
      <c r="R11" s="271"/>
    </row>
    <row r="12" spans="1:18" ht="30.6" customHeight="1">
      <c r="A12" s="269"/>
      <c r="B12" s="270"/>
      <c r="C12" s="270"/>
      <c r="D12" s="270"/>
      <c r="E12" s="270"/>
      <c r="F12" s="270"/>
      <c r="G12" s="270"/>
      <c r="H12" s="270"/>
      <c r="I12" s="270"/>
      <c r="J12" s="270"/>
      <c r="K12" s="270"/>
      <c r="L12" s="270"/>
      <c r="M12" s="270"/>
      <c r="N12" s="127"/>
      <c r="P12" s="271"/>
      <c r="Q12" s="271"/>
      <c r="R12" s="271"/>
    </row>
    <row r="13" spans="1:18" ht="44.25" customHeight="1">
      <c r="A13" s="269"/>
      <c r="B13" s="270"/>
      <c r="C13" s="270"/>
      <c r="D13" s="270"/>
      <c r="E13" s="270"/>
      <c r="F13" s="270"/>
      <c r="G13" s="270"/>
      <c r="H13" s="270"/>
      <c r="I13" s="270"/>
      <c r="J13" s="270"/>
      <c r="K13" s="270"/>
      <c r="L13" s="270"/>
      <c r="M13" s="270"/>
      <c r="P13" s="271"/>
      <c r="Q13" s="271"/>
      <c r="R13" s="271"/>
    </row>
    <row r="14" spans="1:18" s="125" customFormat="1" ht="24" customHeight="1">
      <c r="A14" s="263" t="s">
        <v>63</v>
      </c>
      <c r="B14" s="264"/>
      <c r="C14" s="264"/>
      <c r="D14" s="264"/>
      <c r="E14" s="264"/>
      <c r="F14" s="264"/>
      <c r="G14" s="264"/>
      <c r="H14" s="264"/>
      <c r="I14" s="264"/>
      <c r="J14" s="264"/>
      <c r="K14" s="264"/>
      <c r="L14" s="264"/>
      <c r="M14" s="264"/>
    </row>
    <row r="15" spans="1:18" ht="41.25" customHeight="1">
      <c r="A15" s="256" t="s">
        <v>64</v>
      </c>
      <c r="B15" s="257"/>
      <c r="C15" s="257"/>
      <c r="D15" s="257"/>
      <c r="E15" s="257"/>
      <c r="F15" s="257"/>
      <c r="G15" s="257"/>
      <c r="H15" s="257"/>
      <c r="I15" s="257"/>
      <c r="J15" s="257"/>
      <c r="K15" s="257"/>
      <c r="L15" s="257"/>
      <c r="M15" s="257"/>
    </row>
    <row r="16" spans="1:18" ht="41.25" customHeight="1">
      <c r="A16" s="256"/>
      <c r="B16" s="257"/>
      <c r="C16" s="257"/>
      <c r="D16" s="257"/>
      <c r="E16" s="257"/>
      <c r="F16" s="257"/>
      <c r="G16" s="257"/>
      <c r="H16" s="257"/>
      <c r="I16" s="257"/>
      <c r="J16" s="257"/>
      <c r="K16" s="257"/>
      <c r="L16" s="257"/>
      <c r="M16" s="257"/>
    </row>
    <row r="17" spans="1:14" ht="41.25" customHeight="1">
      <c r="A17" s="256"/>
      <c r="B17" s="257"/>
      <c r="C17" s="257"/>
      <c r="D17" s="257"/>
      <c r="E17" s="257"/>
      <c r="F17" s="257"/>
      <c r="G17" s="257"/>
      <c r="H17" s="257"/>
      <c r="I17" s="257"/>
      <c r="J17" s="257"/>
      <c r="K17" s="257"/>
      <c r="L17" s="257"/>
      <c r="M17" s="257"/>
    </row>
    <row r="18" spans="1:14" s="125" customFormat="1" ht="24" customHeight="1">
      <c r="A18" s="263" t="s">
        <v>65</v>
      </c>
      <c r="B18" s="264"/>
      <c r="C18" s="264"/>
      <c r="D18" s="264"/>
      <c r="E18" s="264"/>
      <c r="F18" s="264"/>
      <c r="G18" s="264"/>
      <c r="H18" s="264"/>
      <c r="I18" s="264"/>
      <c r="J18" s="264"/>
      <c r="K18" s="264"/>
      <c r="L18" s="264"/>
      <c r="M18" s="264"/>
    </row>
    <row r="19" spans="1:14" ht="26.45" customHeight="1">
      <c r="A19" s="274" t="s">
        <v>66</v>
      </c>
      <c r="B19" s="274"/>
      <c r="C19" s="274"/>
      <c r="D19" s="274"/>
      <c r="E19" s="274"/>
      <c r="F19" s="274"/>
      <c r="G19" s="274"/>
      <c r="H19" s="274"/>
      <c r="I19" s="274"/>
      <c r="J19" s="274"/>
      <c r="K19" s="274"/>
      <c r="L19" s="274"/>
      <c r="M19" s="274"/>
    </row>
    <row r="20" spans="1:14" s="125" customFormat="1" ht="24" customHeight="1">
      <c r="A20" s="263" t="s">
        <v>67</v>
      </c>
      <c r="B20" s="264"/>
      <c r="C20" s="264"/>
      <c r="D20" s="264"/>
      <c r="E20" s="264"/>
      <c r="F20" s="264"/>
      <c r="G20" s="264"/>
      <c r="H20" s="264"/>
      <c r="I20" s="264"/>
      <c r="J20" s="264"/>
      <c r="K20" s="264"/>
      <c r="L20" s="264"/>
      <c r="M20" s="264"/>
    </row>
    <row r="21" spans="1:14" ht="26.45" customHeight="1">
      <c r="A21" s="274" t="s">
        <v>68</v>
      </c>
      <c r="B21" s="274"/>
      <c r="C21" s="274"/>
      <c r="D21" s="274"/>
      <c r="E21" s="274"/>
      <c r="F21" s="274"/>
      <c r="G21" s="274"/>
      <c r="H21" s="274"/>
      <c r="I21" s="274"/>
      <c r="J21" s="274"/>
      <c r="K21" s="274"/>
      <c r="L21" s="274"/>
      <c r="M21" s="274"/>
    </row>
    <row r="22" spans="1:14" s="125" customFormat="1" ht="24" customHeight="1">
      <c r="A22" s="263" t="s">
        <v>69</v>
      </c>
      <c r="B22" s="264"/>
      <c r="C22" s="264"/>
      <c r="D22" s="264"/>
      <c r="E22" s="264"/>
      <c r="F22" s="264"/>
      <c r="G22" s="264"/>
      <c r="H22" s="264"/>
      <c r="I22" s="264"/>
      <c r="J22" s="264"/>
      <c r="K22" s="264"/>
      <c r="L22" s="264"/>
      <c r="M22" s="264"/>
    </row>
    <row r="23" spans="1:14" ht="26.45" customHeight="1">
      <c r="A23" s="267" t="s">
        <v>70</v>
      </c>
      <c r="B23" s="268"/>
      <c r="C23" s="268"/>
      <c r="D23" s="268"/>
      <c r="E23" s="268"/>
      <c r="F23" s="268"/>
      <c r="G23" s="268"/>
      <c r="H23" s="268"/>
      <c r="I23" s="268"/>
      <c r="J23" s="268"/>
      <c r="K23" s="268"/>
      <c r="L23" s="268"/>
      <c r="M23" s="268"/>
    </row>
    <row r="24" spans="1:14" ht="63.75" customHeight="1">
      <c r="A24" s="267"/>
      <c r="B24" s="268"/>
      <c r="C24" s="268"/>
      <c r="D24" s="268"/>
      <c r="E24" s="268"/>
      <c r="F24" s="268"/>
      <c r="G24" s="268"/>
      <c r="H24" s="268"/>
      <c r="I24" s="268"/>
      <c r="J24" s="268"/>
      <c r="K24" s="268"/>
      <c r="L24" s="268"/>
      <c r="M24" s="268"/>
    </row>
    <row r="25" spans="1:14" s="125" customFormat="1" ht="24" customHeight="1">
      <c r="A25" s="263" t="s">
        <v>71</v>
      </c>
      <c r="B25" s="264"/>
      <c r="C25" s="264"/>
      <c r="D25" s="264"/>
      <c r="E25" s="264"/>
      <c r="F25" s="264"/>
      <c r="G25" s="264"/>
      <c r="H25" s="264"/>
      <c r="I25" s="264"/>
      <c r="J25" s="264"/>
      <c r="K25" s="264"/>
      <c r="L25" s="264"/>
      <c r="M25" s="264"/>
    </row>
    <row r="26" spans="1:14" ht="19.5" customHeight="1">
      <c r="A26" s="275" t="s">
        <v>72</v>
      </c>
      <c r="B26" s="276"/>
      <c r="C26" s="276"/>
      <c r="D26" s="276"/>
      <c r="E26" s="276"/>
      <c r="F26" s="276"/>
      <c r="G26" s="276"/>
      <c r="H26" s="276"/>
      <c r="I26" s="276"/>
      <c r="J26" s="276"/>
      <c r="K26" s="276"/>
      <c r="L26" s="276"/>
      <c r="M26" s="276"/>
    </row>
    <row r="27" spans="1:14" s="125" customFormat="1" ht="24" customHeight="1">
      <c r="A27" s="263" t="s">
        <v>73</v>
      </c>
      <c r="B27" s="264"/>
      <c r="C27" s="264"/>
      <c r="D27" s="264"/>
      <c r="E27" s="264"/>
      <c r="F27" s="264"/>
      <c r="G27" s="264"/>
      <c r="H27" s="264"/>
      <c r="I27" s="264"/>
      <c r="J27" s="264"/>
      <c r="K27" s="264"/>
      <c r="L27" s="264"/>
      <c r="M27" s="264"/>
    </row>
    <row r="28" spans="1:14" ht="21" customHeight="1">
      <c r="A28" s="277" t="s">
        <v>72</v>
      </c>
      <c r="B28" s="278"/>
      <c r="C28" s="278"/>
      <c r="D28" s="278"/>
      <c r="E28" s="278"/>
      <c r="F28" s="278"/>
      <c r="G28" s="278"/>
      <c r="H28" s="278"/>
      <c r="I28" s="278"/>
      <c r="J28" s="278"/>
      <c r="K28" s="278"/>
      <c r="L28" s="278"/>
      <c r="M28" s="278"/>
    </row>
    <row r="29" spans="1:14" ht="17.25">
      <c r="A29" s="263" t="s">
        <v>74</v>
      </c>
      <c r="B29" s="264"/>
      <c r="C29" s="264"/>
      <c r="D29" s="264"/>
      <c r="E29" s="264"/>
      <c r="F29" s="264"/>
      <c r="G29" s="264"/>
      <c r="H29" s="264"/>
      <c r="I29" s="264"/>
      <c r="J29" s="264"/>
      <c r="K29" s="264"/>
      <c r="L29" s="264"/>
      <c r="M29" s="264"/>
    </row>
    <row r="30" spans="1:14" ht="16.5">
      <c r="A30" s="272" t="s">
        <v>75</v>
      </c>
      <c r="B30" s="273"/>
      <c r="C30" s="273"/>
      <c r="D30" s="273"/>
      <c r="E30" s="273"/>
      <c r="F30" s="273"/>
      <c r="G30" s="273"/>
      <c r="H30" s="273"/>
      <c r="I30" s="273"/>
      <c r="J30" s="273"/>
      <c r="K30" s="273"/>
      <c r="L30" s="273"/>
      <c r="M30" s="273"/>
    </row>
    <row r="31" spans="1:14" ht="17.25">
      <c r="A31" s="263" t="s">
        <v>76</v>
      </c>
      <c r="B31" s="264"/>
      <c r="C31" s="264"/>
      <c r="D31" s="264"/>
      <c r="E31" s="264"/>
      <c r="F31" s="264"/>
      <c r="G31" s="264"/>
      <c r="H31" s="264"/>
      <c r="I31" s="264"/>
      <c r="J31" s="264"/>
      <c r="K31" s="264"/>
      <c r="L31" s="264"/>
      <c r="M31" s="264"/>
    </row>
    <row r="32" spans="1:14" ht="21.6" customHeight="1">
      <c r="A32" s="281" t="s">
        <v>77</v>
      </c>
      <c r="B32" s="281"/>
      <c r="C32" s="281"/>
      <c r="D32" s="281"/>
      <c r="E32" s="281"/>
      <c r="F32" s="281"/>
      <c r="G32" s="281"/>
      <c r="H32" s="281"/>
      <c r="I32" s="281"/>
      <c r="J32" s="281"/>
      <c r="K32" s="281"/>
      <c r="L32" s="281"/>
      <c r="M32" s="281"/>
      <c r="N32" s="127"/>
    </row>
    <row r="33" spans="1:13" ht="17.25">
      <c r="A33" s="263" t="s">
        <v>78</v>
      </c>
      <c r="B33" s="264"/>
      <c r="C33" s="264"/>
      <c r="D33" s="264"/>
      <c r="E33" s="264"/>
      <c r="F33" s="264"/>
      <c r="G33" s="264"/>
      <c r="H33" s="264"/>
      <c r="I33" s="264"/>
      <c r="J33" s="264"/>
      <c r="K33" s="264"/>
      <c r="L33" s="264"/>
      <c r="M33" s="264"/>
    </row>
    <row r="34" spans="1:13" ht="240" customHeight="1">
      <c r="A34" s="282" t="s">
        <v>79</v>
      </c>
      <c r="B34" s="283"/>
      <c r="C34" s="283"/>
      <c r="D34" s="283"/>
      <c r="E34" s="283"/>
      <c r="F34" s="283"/>
      <c r="G34" s="283"/>
      <c r="H34" s="283"/>
      <c r="I34" s="283"/>
      <c r="J34" s="283"/>
      <c r="K34" s="283"/>
      <c r="L34" s="283"/>
      <c r="M34" s="283"/>
    </row>
    <row r="35" spans="1:13" ht="17.25">
      <c r="A35" s="263" t="s">
        <v>80</v>
      </c>
      <c r="B35" s="264"/>
      <c r="C35" s="264"/>
      <c r="D35" s="264"/>
      <c r="E35" s="264"/>
      <c r="F35" s="264"/>
      <c r="G35" s="264"/>
      <c r="H35" s="264"/>
      <c r="I35" s="264"/>
      <c r="J35" s="264"/>
      <c r="K35" s="264"/>
      <c r="L35" s="264"/>
      <c r="M35" s="264"/>
    </row>
    <row r="36" spans="1:13" ht="19.5" customHeight="1">
      <c r="A36" s="275" t="s">
        <v>72</v>
      </c>
      <c r="B36" s="276"/>
      <c r="C36" s="276"/>
      <c r="D36" s="276"/>
      <c r="E36" s="276"/>
      <c r="F36" s="276"/>
      <c r="G36" s="276"/>
      <c r="H36" s="276"/>
      <c r="I36" s="276"/>
      <c r="J36" s="276"/>
      <c r="K36" s="276"/>
      <c r="L36" s="276"/>
      <c r="M36" s="276"/>
    </row>
    <row r="37" spans="1:13" ht="17.25">
      <c r="A37" s="263" t="s">
        <v>81</v>
      </c>
      <c r="B37" s="264"/>
      <c r="C37" s="264"/>
      <c r="D37" s="264"/>
      <c r="E37" s="264"/>
      <c r="F37" s="264"/>
      <c r="G37" s="264"/>
      <c r="H37" s="264"/>
      <c r="I37" s="264"/>
      <c r="J37" s="264"/>
      <c r="K37" s="264"/>
      <c r="L37" s="264"/>
      <c r="M37" s="264"/>
    </row>
    <row r="38" spans="1:13" ht="19.5" customHeight="1">
      <c r="A38" s="275" t="s">
        <v>72</v>
      </c>
      <c r="B38" s="276"/>
      <c r="C38" s="276"/>
      <c r="D38" s="276"/>
      <c r="E38" s="276"/>
      <c r="F38" s="276"/>
      <c r="G38" s="276"/>
      <c r="H38" s="276"/>
      <c r="I38" s="276"/>
      <c r="J38" s="276"/>
      <c r="K38" s="276"/>
      <c r="L38" s="276"/>
      <c r="M38" s="276"/>
    </row>
    <row r="39" spans="1:13" ht="17.25">
      <c r="A39" s="263" t="s">
        <v>82</v>
      </c>
      <c r="B39" s="264"/>
      <c r="C39" s="264"/>
      <c r="D39" s="264"/>
      <c r="E39" s="264"/>
      <c r="F39" s="264"/>
      <c r="G39" s="264"/>
      <c r="H39" s="264"/>
      <c r="I39" s="264"/>
      <c r="J39" s="264"/>
      <c r="K39" s="264"/>
      <c r="L39" s="264"/>
      <c r="M39" s="264"/>
    </row>
    <row r="40" spans="1:13" ht="104.25" customHeight="1">
      <c r="A40" s="279" t="s">
        <v>83</v>
      </c>
      <c r="B40" s="280"/>
      <c r="C40" s="280"/>
      <c r="D40" s="280"/>
      <c r="E40" s="280"/>
      <c r="F40" s="280"/>
      <c r="G40" s="280"/>
      <c r="H40" s="280"/>
      <c r="I40" s="280"/>
      <c r="J40" s="280"/>
      <c r="K40" s="280"/>
      <c r="L40" s="280"/>
      <c r="M40" s="280"/>
    </row>
    <row r="41" spans="1:13" s="241" customFormat="1" ht="17.25">
      <c r="A41" s="254" t="s">
        <v>303</v>
      </c>
      <c r="B41" s="255"/>
      <c r="C41" s="255"/>
      <c r="D41" s="255"/>
      <c r="E41" s="255"/>
      <c r="F41" s="255"/>
      <c r="G41" s="255"/>
      <c r="H41" s="255"/>
      <c r="I41" s="255"/>
      <c r="J41" s="255"/>
      <c r="K41" s="255"/>
      <c r="L41" s="255"/>
      <c r="M41" s="255"/>
    </row>
    <row r="42" spans="1:13" s="241" customFormat="1" ht="19.5" customHeight="1">
      <c r="A42" s="252" t="s">
        <v>304</v>
      </c>
      <c r="B42" s="253"/>
      <c r="C42" s="253"/>
      <c r="D42" s="253"/>
      <c r="E42" s="253"/>
      <c r="F42" s="253"/>
      <c r="G42" s="253"/>
      <c r="H42" s="253"/>
      <c r="I42" s="253"/>
      <c r="J42" s="253"/>
      <c r="K42" s="253"/>
      <c r="L42" s="253"/>
      <c r="M42" s="253"/>
    </row>
    <row r="43" spans="1:13" s="241" customFormat="1" ht="34.5" customHeight="1">
      <c r="A43" s="250" t="s">
        <v>305</v>
      </c>
      <c r="B43" s="251"/>
      <c r="C43" s="251"/>
      <c r="D43" s="251"/>
      <c r="E43" s="251"/>
      <c r="F43" s="251"/>
      <c r="G43" s="251"/>
      <c r="H43" s="251"/>
      <c r="I43" s="251"/>
      <c r="J43" s="251"/>
      <c r="K43" s="251"/>
      <c r="L43" s="251"/>
      <c r="M43" s="251"/>
    </row>
    <row r="44" spans="1:13" s="241" customFormat="1" ht="19.5" customHeight="1">
      <c r="A44" s="250" t="s">
        <v>306</v>
      </c>
      <c r="B44" s="251"/>
      <c r="C44" s="251"/>
      <c r="D44" s="251"/>
      <c r="E44" s="251"/>
      <c r="F44" s="251"/>
      <c r="G44" s="251"/>
      <c r="H44" s="251"/>
      <c r="I44" s="251"/>
      <c r="J44" s="251"/>
      <c r="K44" s="251"/>
      <c r="L44" s="251"/>
      <c r="M44" s="251"/>
    </row>
    <row r="45" spans="1:13" s="241" customFormat="1" ht="19.5" customHeight="1">
      <c r="A45" s="250" t="s">
        <v>307</v>
      </c>
      <c r="B45" s="251"/>
      <c r="C45" s="251"/>
      <c r="D45" s="251"/>
      <c r="E45" s="251"/>
      <c r="F45" s="251"/>
      <c r="G45" s="251"/>
      <c r="H45" s="251"/>
      <c r="I45" s="251"/>
      <c r="J45" s="251"/>
      <c r="K45" s="251"/>
      <c r="L45" s="251"/>
      <c r="M45" s="251"/>
    </row>
    <row r="46" spans="1:13" s="241" customFormat="1" ht="9" customHeight="1">
      <c r="A46" s="250"/>
      <c r="B46" s="251"/>
      <c r="C46" s="251"/>
      <c r="D46" s="251"/>
      <c r="E46" s="251"/>
      <c r="F46" s="251"/>
      <c r="G46" s="251"/>
      <c r="H46" s="251"/>
      <c r="I46" s="251"/>
      <c r="J46" s="251"/>
      <c r="K46" s="251"/>
      <c r="L46" s="251"/>
      <c r="M46" s="251"/>
    </row>
    <row r="47" spans="1:13" s="241" customFormat="1" ht="19.5" customHeight="1">
      <c r="A47" s="252" t="s">
        <v>308</v>
      </c>
      <c r="B47" s="253"/>
      <c r="C47" s="253"/>
      <c r="D47" s="253"/>
      <c r="E47" s="253"/>
      <c r="F47" s="253"/>
      <c r="G47" s="253"/>
      <c r="H47" s="253"/>
      <c r="I47" s="253"/>
      <c r="J47" s="253"/>
      <c r="K47" s="253"/>
      <c r="L47" s="253"/>
      <c r="M47" s="253"/>
    </row>
    <row r="48" spans="1:13" s="241" customFormat="1" ht="85.5" customHeight="1">
      <c r="A48" s="250" t="s">
        <v>309</v>
      </c>
      <c r="B48" s="251"/>
      <c r="C48" s="251"/>
      <c r="D48" s="251"/>
      <c r="E48" s="251"/>
      <c r="F48" s="251"/>
      <c r="G48" s="251"/>
      <c r="H48" s="251"/>
      <c r="I48" s="251"/>
      <c r="J48" s="251"/>
      <c r="K48" s="251"/>
      <c r="L48" s="251"/>
      <c r="M48" s="251"/>
    </row>
    <row r="49" spans="1:13" s="241" customFormat="1" ht="21.75" customHeight="1">
      <c r="A49" s="250" t="s">
        <v>310</v>
      </c>
      <c r="B49" s="251"/>
      <c r="C49" s="251"/>
      <c r="D49" s="251"/>
      <c r="E49" s="251"/>
      <c r="F49" s="251"/>
      <c r="G49" s="251"/>
      <c r="H49" s="251"/>
      <c r="I49" s="251"/>
      <c r="J49" s="251"/>
      <c r="K49" s="251"/>
      <c r="L49" s="251"/>
      <c r="M49" s="251"/>
    </row>
    <row r="50" spans="1:13">
      <c r="A50" s="128"/>
      <c r="B50" s="128"/>
      <c r="C50" s="128"/>
      <c r="D50" s="128"/>
      <c r="E50" s="128"/>
      <c r="F50" s="128"/>
      <c r="G50" s="128"/>
      <c r="H50" s="128"/>
      <c r="I50" s="128"/>
      <c r="J50" s="128"/>
      <c r="K50" s="128"/>
      <c r="L50" s="128"/>
      <c r="M50" s="128"/>
    </row>
    <row r="51" spans="1:13">
      <c r="A51" s="129" t="s">
        <v>84</v>
      </c>
    </row>
  </sheetData>
  <mergeCells count="43">
    <mergeCell ref="A37:M37"/>
    <mergeCell ref="A38:M38"/>
    <mergeCell ref="A39:M39"/>
    <mergeCell ref="A40:M40"/>
    <mergeCell ref="A31:M31"/>
    <mergeCell ref="A32:M32"/>
    <mergeCell ref="A33:M33"/>
    <mergeCell ref="A34:M34"/>
    <mergeCell ref="A35:M35"/>
    <mergeCell ref="A36:M36"/>
    <mergeCell ref="A30:M30"/>
    <mergeCell ref="A18:M18"/>
    <mergeCell ref="A19:M19"/>
    <mergeCell ref="A20:M20"/>
    <mergeCell ref="A21:M21"/>
    <mergeCell ref="A22:M22"/>
    <mergeCell ref="A23:M24"/>
    <mergeCell ref="A25:M25"/>
    <mergeCell ref="A26:M26"/>
    <mergeCell ref="A27:M27"/>
    <mergeCell ref="A28:M28"/>
    <mergeCell ref="A29:M29"/>
    <mergeCell ref="A15:M17"/>
    <mergeCell ref="A1:XFD2"/>
    <mergeCell ref="A3:M4"/>
    <mergeCell ref="A5:M5"/>
    <mergeCell ref="A6:M6"/>
    <mergeCell ref="A7:M7"/>
    <mergeCell ref="A8:M8"/>
    <mergeCell ref="A9:M9"/>
    <mergeCell ref="A10:M10"/>
    <mergeCell ref="A11:M13"/>
    <mergeCell ref="P11:R13"/>
    <mergeCell ref="A14:M14"/>
    <mergeCell ref="A46:M46"/>
    <mergeCell ref="A47:M47"/>
    <mergeCell ref="A48:M48"/>
    <mergeCell ref="A49:M49"/>
    <mergeCell ref="A41:M41"/>
    <mergeCell ref="A42:M42"/>
    <mergeCell ref="A43:M43"/>
    <mergeCell ref="A44:M44"/>
    <mergeCell ref="A45:M45"/>
  </mergeCells>
  <hyperlinks>
    <hyperlink ref="N4" location="Índice!A1" display="Índice"/>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0"/>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4" t="s">
        <v>54</v>
      </c>
      <c r="B3" s="284"/>
      <c r="C3" s="284"/>
      <c r="D3" s="284"/>
      <c r="E3" s="284"/>
      <c r="F3" s="284"/>
      <c r="G3" s="284"/>
      <c r="H3" s="284"/>
    </row>
    <row r="4" spans="1:8" s="5" customFormat="1" ht="17.100000000000001" customHeight="1">
      <c r="A4" s="284"/>
      <c r="B4" s="284"/>
      <c r="C4" s="284"/>
      <c r="D4" s="284"/>
      <c r="E4" s="284"/>
      <c r="F4" s="284"/>
      <c r="G4" s="284"/>
      <c r="H4" s="284"/>
    </row>
    <row r="5" spans="1:8" s="5" customFormat="1" ht="72" customHeight="1">
      <c r="A5" s="285" t="s">
        <v>4</v>
      </c>
      <c r="B5" s="286"/>
      <c r="C5" s="286"/>
      <c r="D5" s="286"/>
      <c r="E5" s="286"/>
      <c r="F5" s="286"/>
      <c r="G5" s="286"/>
      <c r="H5" s="287"/>
    </row>
    <row r="6" spans="1:8" s="5" customFormat="1" ht="12.75">
      <c r="A6" s="8" t="s">
        <v>55</v>
      </c>
    </row>
    <row r="7" spans="1:8" s="5" customFormat="1">
      <c r="A7" s="25"/>
      <c r="B7" s="25"/>
      <c r="C7" s="25"/>
      <c r="D7" s="25"/>
      <c r="E7" s="25"/>
      <c r="F7" s="25"/>
      <c r="G7" s="25"/>
      <c r="H7" s="25"/>
    </row>
    <row r="8" spans="1:8" s="5" customFormat="1">
      <c r="A8" s="288" t="s">
        <v>85</v>
      </c>
      <c r="B8" s="297" t="s">
        <v>86</v>
      </c>
      <c r="C8" s="297"/>
      <c r="D8" s="290" t="s">
        <v>87</v>
      </c>
      <c r="E8" s="290"/>
      <c r="F8" s="290" t="s">
        <v>88</v>
      </c>
      <c r="G8" s="290"/>
      <c r="H8" s="61" t="s">
        <v>89</v>
      </c>
    </row>
    <row r="9" spans="1:8" s="5" customFormat="1" ht="28.5">
      <c r="A9" s="289"/>
      <c r="B9" s="39" t="s">
        <v>90</v>
      </c>
      <c r="C9" s="39" t="s">
        <v>91</v>
      </c>
      <c r="D9" s="39" t="s">
        <v>92</v>
      </c>
      <c r="E9" s="60" t="s">
        <v>91</v>
      </c>
      <c r="F9" s="39" t="s">
        <v>93</v>
      </c>
      <c r="G9" s="60" t="s">
        <v>91</v>
      </c>
      <c r="H9" s="40" t="s">
        <v>94</v>
      </c>
    </row>
    <row r="10" spans="1:8" s="5" customFormat="1">
      <c r="A10" s="43" t="s">
        <v>95</v>
      </c>
      <c r="B10" s="130">
        <v>9284</v>
      </c>
      <c r="C10" s="131">
        <v>100</v>
      </c>
      <c r="D10" s="130">
        <v>322392</v>
      </c>
      <c r="E10" s="131">
        <v>100</v>
      </c>
      <c r="F10" s="130">
        <v>1576456</v>
      </c>
      <c r="G10" s="131">
        <v>100</v>
      </c>
      <c r="H10" s="132">
        <v>4.9000000000000004</v>
      </c>
    </row>
    <row r="11" spans="1:8" s="5" customFormat="1">
      <c r="A11" s="20" t="s">
        <v>96</v>
      </c>
      <c r="B11" s="133">
        <v>4586</v>
      </c>
      <c r="C11" s="134">
        <v>49.4</v>
      </c>
      <c r="D11" s="133">
        <v>48098</v>
      </c>
      <c r="E11" s="134">
        <v>14.9</v>
      </c>
      <c r="F11" s="133">
        <v>177220</v>
      </c>
      <c r="G11" s="134">
        <v>11.2</v>
      </c>
      <c r="H11" s="135">
        <v>3.7</v>
      </c>
    </row>
    <row r="12" spans="1:8" s="5" customFormat="1">
      <c r="A12" s="22" t="s">
        <v>97</v>
      </c>
      <c r="B12" s="136">
        <v>39</v>
      </c>
      <c r="C12" s="137">
        <v>0.4</v>
      </c>
      <c r="D12" s="136">
        <v>2308</v>
      </c>
      <c r="E12" s="137">
        <v>0.7</v>
      </c>
      <c r="F12" s="136">
        <v>11601</v>
      </c>
      <c r="G12" s="137">
        <v>0.7</v>
      </c>
      <c r="H12" s="138">
        <v>5</v>
      </c>
    </row>
    <row r="13" spans="1:8" s="5" customFormat="1">
      <c r="A13" s="20" t="s">
        <v>98</v>
      </c>
      <c r="B13" s="133">
        <v>20</v>
      </c>
      <c r="C13" s="134">
        <v>0.2</v>
      </c>
      <c r="D13" s="133">
        <v>729</v>
      </c>
      <c r="E13" s="134">
        <v>0.2</v>
      </c>
      <c r="F13" s="133">
        <v>3541</v>
      </c>
      <c r="G13" s="134">
        <v>0.2</v>
      </c>
      <c r="H13" s="135">
        <v>4.9000000000000004</v>
      </c>
    </row>
    <row r="14" spans="1:8" s="5" customFormat="1">
      <c r="A14" s="22" t="s">
        <v>99</v>
      </c>
      <c r="B14" s="136">
        <v>4540</v>
      </c>
      <c r="C14" s="137">
        <v>48.9</v>
      </c>
      <c r="D14" s="136">
        <v>269359</v>
      </c>
      <c r="E14" s="137">
        <v>83.6</v>
      </c>
      <c r="F14" s="136">
        <v>1374647</v>
      </c>
      <c r="G14" s="137">
        <v>87.2</v>
      </c>
      <c r="H14" s="138">
        <v>5.0999999999999996</v>
      </c>
    </row>
    <row r="15" spans="1:8" s="5" customFormat="1">
      <c r="A15" s="23" t="s">
        <v>100</v>
      </c>
      <c r="B15" s="139">
        <v>99</v>
      </c>
      <c r="C15" s="140">
        <v>1.1000000000000001</v>
      </c>
      <c r="D15" s="139">
        <v>1897</v>
      </c>
      <c r="E15" s="140">
        <v>0.6</v>
      </c>
      <c r="F15" s="139">
        <v>9447</v>
      </c>
      <c r="G15" s="140">
        <v>0.6</v>
      </c>
      <c r="H15" s="141">
        <v>5</v>
      </c>
    </row>
    <row r="16" spans="1:8" s="5" customFormat="1" ht="6" customHeight="1">
      <c r="A16" s="8"/>
    </row>
    <row r="17" spans="1:20" customFormat="1" ht="12.75">
      <c r="A17" s="17" t="s">
        <v>101</v>
      </c>
      <c r="B17" s="18"/>
      <c r="C17" s="18"/>
      <c r="D17" s="18"/>
      <c r="E17" s="18"/>
      <c r="F17" s="18"/>
      <c r="G17" s="18"/>
      <c r="H17" s="19"/>
    </row>
    <row r="18" spans="1:20" customFormat="1" ht="12.75" customHeight="1">
      <c r="A18" s="76" t="s">
        <v>102</v>
      </c>
      <c r="B18" s="62"/>
      <c r="C18" s="62"/>
      <c r="D18" s="62"/>
      <c r="E18" s="62"/>
      <c r="F18" s="62"/>
      <c r="G18" s="62"/>
      <c r="H18" s="63"/>
    </row>
    <row r="19" spans="1:20" customFormat="1" ht="18" customHeight="1">
      <c r="A19" s="294" t="s">
        <v>103</v>
      </c>
      <c r="B19" s="295"/>
      <c r="C19" s="295"/>
      <c r="D19" s="295"/>
      <c r="E19" s="295"/>
      <c r="F19" s="295"/>
      <c r="G19" s="295"/>
      <c r="H19" s="296"/>
      <c r="I19" s="64"/>
      <c r="J19" s="64"/>
      <c r="K19" s="64"/>
      <c r="L19" s="64"/>
      <c r="M19" s="64"/>
      <c r="N19" s="64"/>
      <c r="O19" s="64"/>
      <c r="P19" s="64"/>
      <c r="Q19" s="64"/>
      <c r="R19" s="64"/>
      <c r="S19" s="64"/>
      <c r="T19" s="64"/>
    </row>
    <row r="20" spans="1:20" customFormat="1" ht="18" customHeight="1">
      <c r="A20" s="294" t="s">
        <v>104</v>
      </c>
      <c r="B20" s="295"/>
      <c r="C20" s="295"/>
      <c r="D20" s="295"/>
      <c r="E20" s="295"/>
      <c r="F20" s="295"/>
      <c r="G20" s="295"/>
      <c r="H20" s="296"/>
      <c r="I20" s="64"/>
      <c r="J20" s="64"/>
      <c r="K20" s="64"/>
      <c r="L20" s="64"/>
      <c r="M20" s="64"/>
      <c r="N20" s="64"/>
      <c r="O20" s="64"/>
      <c r="P20" s="64"/>
      <c r="Q20" s="64"/>
      <c r="R20" s="64"/>
      <c r="S20" s="64"/>
      <c r="T20" s="64"/>
    </row>
    <row r="21" spans="1:20" ht="18" customHeight="1">
      <c r="A21" s="294" t="s">
        <v>105</v>
      </c>
      <c r="B21" s="295"/>
      <c r="C21" s="295"/>
      <c r="D21" s="295"/>
      <c r="E21" s="295"/>
      <c r="F21" s="295"/>
      <c r="G21" s="295"/>
      <c r="H21" s="296"/>
      <c r="I21" s="64"/>
      <c r="J21" s="64"/>
      <c r="K21" s="64"/>
      <c r="L21" s="64"/>
      <c r="M21" s="64"/>
      <c r="N21" s="64"/>
      <c r="O21" s="64"/>
      <c r="P21" s="64"/>
      <c r="Q21" s="64"/>
      <c r="R21" s="64"/>
      <c r="S21" s="64"/>
      <c r="T21" s="64"/>
    </row>
    <row r="22" spans="1:20" s="194" customFormat="1" ht="78" customHeight="1">
      <c r="A22" s="298" t="s">
        <v>83</v>
      </c>
      <c r="B22" s="299"/>
      <c r="C22" s="299"/>
      <c r="D22" s="299"/>
      <c r="E22" s="299"/>
      <c r="F22" s="299"/>
      <c r="G22" s="196"/>
      <c r="H22" s="196"/>
      <c r="I22" s="195"/>
      <c r="J22" s="193"/>
      <c r="K22" s="193"/>
      <c r="L22" s="193"/>
      <c r="M22" s="193"/>
      <c r="N22" s="193"/>
      <c r="O22" s="193"/>
      <c r="P22" s="193"/>
      <c r="Q22" s="193"/>
      <c r="R22" s="193"/>
      <c r="S22" s="193"/>
      <c r="T22" s="193"/>
    </row>
    <row r="23" spans="1:20" s="5" customFormat="1" ht="18" customHeight="1">
      <c r="A23" s="295" t="s">
        <v>106</v>
      </c>
      <c r="B23" s="295"/>
      <c r="C23" s="295"/>
      <c r="D23" s="295"/>
      <c r="E23" s="295"/>
      <c r="F23" s="146"/>
      <c r="G23" s="146"/>
      <c r="H23" s="149"/>
      <c r="I23" s="64"/>
      <c r="J23" s="64"/>
      <c r="K23" s="64"/>
      <c r="L23" s="64"/>
      <c r="M23" s="64"/>
      <c r="N23" s="64"/>
      <c r="O23" s="64"/>
      <c r="P23" s="64"/>
      <c r="Q23" s="64"/>
      <c r="R23" s="64"/>
      <c r="S23" s="64"/>
      <c r="T23" s="64"/>
    </row>
    <row r="24" spans="1:20" s="5" customFormat="1" ht="18" customHeight="1">
      <c r="A24" s="291" t="s">
        <v>107</v>
      </c>
      <c r="B24" s="292"/>
      <c r="C24" s="292"/>
      <c r="D24" s="292"/>
      <c r="E24" s="292"/>
      <c r="F24" s="292"/>
      <c r="G24" s="292"/>
      <c r="H24" s="293"/>
      <c r="I24" s="64"/>
      <c r="J24" s="64"/>
      <c r="K24" s="64"/>
      <c r="L24" s="64"/>
      <c r="M24" s="64"/>
      <c r="N24" s="64"/>
      <c r="O24" s="64"/>
      <c r="P24" s="64"/>
      <c r="Q24" s="64"/>
      <c r="R24" s="64"/>
      <c r="S24" s="64"/>
      <c r="T24" s="64"/>
    </row>
    <row r="25" spans="1:20" ht="6" customHeight="1"/>
    <row r="26" spans="1:20">
      <c r="A26" s="129" t="s">
        <v>84</v>
      </c>
    </row>
    <row r="27" spans="1:20">
      <c r="A27"/>
    </row>
    <row r="79" spans="1:1">
      <c r="A79"/>
    </row>
    <row r="119" spans="9:9">
      <c r="I119"/>
    </row>
    <row r="134" spans="2:2">
      <c r="B134"/>
    </row>
    <row r="2605" spans="18:18">
      <c r="R2605" s="7"/>
    </row>
    <row r="2613" spans="18:18">
      <c r="R2613" s="7"/>
    </row>
    <row r="2685" spans="14:14">
      <c r="N2685" s="7"/>
    </row>
    <row r="2825" spans="18:18">
      <c r="R2825" s="7"/>
    </row>
    <row r="2833" spans="18:18">
      <c r="R2833" s="7"/>
    </row>
    <row r="3300" spans="18:18">
      <c r="R3300" s="7"/>
    </row>
    <row r="3308" spans="18:18">
      <c r="R3308" s="7"/>
    </row>
    <row r="3337" spans="14:14">
      <c r="N3337" s="7"/>
    </row>
    <row r="3510" spans="18:18">
      <c r="R3510" s="7"/>
    </row>
    <row r="3518" spans="18:18">
      <c r="R3518" s="7"/>
    </row>
    <row r="3891" spans="18:18">
      <c r="R3891" s="7"/>
    </row>
    <row r="3892" spans="18:18">
      <c r="R3892" s="7"/>
    </row>
    <row r="3909" spans="17:17">
      <c r="Q3909" s="7"/>
    </row>
    <row r="3985" spans="12:14">
      <c r="L3985" s="7"/>
    </row>
    <row r="3992" spans="12:14">
      <c r="N3992" s="7"/>
    </row>
    <row r="7470" spans="12:12">
      <c r="L7470" s="7"/>
    </row>
  </sheetData>
  <mergeCells count="12">
    <mergeCell ref="A3:H4"/>
    <mergeCell ref="A5:H5"/>
    <mergeCell ref="A8:A9"/>
    <mergeCell ref="D8:E8"/>
    <mergeCell ref="A24:H24"/>
    <mergeCell ref="A20:H20"/>
    <mergeCell ref="A21:H21"/>
    <mergeCell ref="B8:C8"/>
    <mergeCell ref="F8:G8"/>
    <mergeCell ref="A19:H19"/>
    <mergeCell ref="A23:E23"/>
    <mergeCell ref="A22:F22"/>
  </mergeCells>
  <hyperlinks>
    <hyperlink ref="A6" location="Índice!A1" display="Índice"/>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51"/>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25" width="2.7109375" style="6" customWidth="1"/>
    <col min="26" max="26" width="11.5703125" style="6" customWidth="1"/>
    <col min="27" max="28" width="7.28515625" style="6" customWidth="1"/>
    <col min="29" max="30" width="9.7109375" style="6" customWidth="1"/>
    <col min="31" max="16384" width="11.42578125" style="6"/>
  </cols>
  <sheetData>
    <row r="1" spans="1:9" s="5" customFormat="1" ht="45" customHeight="1"/>
    <row r="2" spans="1:9" s="5" customFormat="1" ht="30.75" customHeight="1"/>
    <row r="3" spans="1:9" s="5" customFormat="1" ht="14.1" customHeight="1">
      <c r="A3" s="313" t="s">
        <v>54</v>
      </c>
      <c r="B3" s="314"/>
      <c r="C3" s="314"/>
      <c r="D3" s="314"/>
      <c r="E3" s="314"/>
      <c r="F3" s="314"/>
      <c r="G3" s="314"/>
      <c r="H3" s="314"/>
      <c r="I3" s="315"/>
    </row>
    <row r="4" spans="1:9" s="5" customFormat="1" ht="17.100000000000001" customHeight="1">
      <c r="A4" s="316"/>
      <c r="B4" s="284"/>
      <c r="C4" s="284"/>
      <c r="D4" s="284"/>
      <c r="E4" s="284"/>
      <c r="F4" s="284"/>
      <c r="G4" s="284"/>
      <c r="H4" s="284"/>
      <c r="I4" s="317"/>
    </row>
    <row r="5" spans="1:9" s="5" customFormat="1" ht="52.5" customHeight="1">
      <c r="A5" s="285" t="s">
        <v>5</v>
      </c>
      <c r="B5" s="286"/>
      <c r="C5" s="286"/>
      <c r="D5" s="286"/>
      <c r="E5" s="286"/>
      <c r="F5" s="286"/>
      <c r="G5" s="286"/>
      <c r="H5" s="286"/>
      <c r="I5" s="287"/>
    </row>
    <row r="6" spans="1:9" s="5" customFormat="1">
      <c r="A6" s="27" t="s">
        <v>55</v>
      </c>
    </row>
    <row r="7" spans="1:9" s="5" customFormat="1">
      <c r="A7" s="27"/>
    </row>
    <row r="8" spans="1:9">
      <c r="A8" s="318" t="s">
        <v>108</v>
      </c>
      <c r="B8" s="319"/>
      <c r="C8" s="297" t="s">
        <v>86</v>
      </c>
      <c r="D8" s="297"/>
      <c r="E8" s="290" t="s">
        <v>87</v>
      </c>
      <c r="F8" s="290"/>
      <c r="G8" s="290" t="s">
        <v>109</v>
      </c>
      <c r="H8" s="290"/>
      <c r="I8" s="61" t="s">
        <v>110</v>
      </c>
    </row>
    <row r="9" spans="1:9" ht="28.5">
      <c r="A9" s="320"/>
      <c r="B9" s="321"/>
      <c r="C9" s="39" t="s">
        <v>90</v>
      </c>
      <c r="D9" s="39" t="s">
        <v>91</v>
      </c>
      <c r="E9" s="39" t="s">
        <v>92</v>
      </c>
      <c r="F9" s="60" t="s">
        <v>91</v>
      </c>
      <c r="G9" s="39" t="s">
        <v>93</v>
      </c>
      <c r="H9" s="60" t="s">
        <v>91</v>
      </c>
      <c r="I9" s="40" t="s">
        <v>94</v>
      </c>
    </row>
    <row r="10" spans="1:9">
      <c r="A10" s="322" t="s">
        <v>95</v>
      </c>
      <c r="B10" s="323"/>
      <c r="C10" s="151">
        <v>9284</v>
      </c>
      <c r="D10" s="152">
        <v>100</v>
      </c>
      <c r="E10" s="151">
        <v>322392</v>
      </c>
      <c r="F10" s="152">
        <v>100</v>
      </c>
      <c r="G10" s="151">
        <v>1576456</v>
      </c>
      <c r="H10" s="152">
        <v>100</v>
      </c>
      <c r="I10" s="153">
        <v>4.9000000000000004</v>
      </c>
    </row>
    <row r="11" spans="1:9">
      <c r="A11" s="306" t="s">
        <v>96</v>
      </c>
      <c r="B11" s="36" t="s">
        <v>111</v>
      </c>
      <c r="C11" s="154">
        <v>4586</v>
      </c>
      <c r="D11" s="154">
        <v>100</v>
      </c>
      <c r="E11" s="155">
        <v>48098</v>
      </c>
      <c r="F11" s="154">
        <v>100</v>
      </c>
      <c r="G11" s="154">
        <v>177220</v>
      </c>
      <c r="H11" s="154">
        <v>100</v>
      </c>
      <c r="I11" s="156">
        <v>3.7</v>
      </c>
    </row>
    <row r="12" spans="1:9">
      <c r="A12" s="307"/>
      <c r="B12" s="52" t="s">
        <v>112</v>
      </c>
      <c r="C12" s="133">
        <v>199</v>
      </c>
      <c r="D12" s="134">
        <v>4.3</v>
      </c>
      <c r="E12" s="157">
        <v>8370</v>
      </c>
      <c r="F12" s="134">
        <v>17.399999999999999</v>
      </c>
      <c r="G12" s="133">
        <v>35104</v>
      </c>
      <c r="H12" s="134">
        <v>19.8</v>
      </c>
      <c r="I12" s="135">
        <v>4.2</v>
      </c>
    </row>
    <row r="13" spans="1:9">
      <c r="A13" s="307"/>
      <c r="B13" s="51" t="s">
        <v>113</v>
      </c>
      <c r="C13" s="136">
        <v>670</v>
      </c>
      <c r="D13" s="137">
        <v>14.6</v>
      </c>
      <c r="E13" s="158">
        <v>6402</v>
      </c>
      <c r="F13" s="137">
        <v>13.3</v>
      </c>
      <c r="G13" s="136">
        <v>20028</v>
      </c>
      <c r="H13" s="137">
        <v>11.3</v>
      </c>
      <c r="I13" s="138">
        <v>3.1</v>
      </c>
    </row>
    <row r="14" spans="1:9">
      <c r="A14" s="307"/>
      <c r="B14" s="52" t="s">
        <v>114</v>
      </c>
      <c r="C14" s="133">
        <v>52</v>
      </c>
      <c r="D14" s="134">
        <v>1.1000000000000001</v>
      </c>
      <c r="E14" s="157">
        <v>2303</v>
      </c>
      <c r="F14" s="134">
        <v>4.8</v>
      </c>
      <c r="G14" s="133">
        <v>9920</v>
      </c>
      <c r="H14" s="134">
        <v>5.6</v>
      </c>
      <c r="I14" s="135">
        <v>4.3</v>
      </c>
    </row>
    <row r="15" spans="1:9">
      <c r="A15" s="307"/>
      <c r="B15" s="51" t="s">
        <v>115</v>
      </c>
      <c r="C15" s="136">
        <v>707</v>
      </c>
      <c r="D15" s="137">
        <v>15.4</v>
      </c>
      <c r="E15" s="158">
        <v>4164</v>
      </c>
      <c r="F15" s="137">
        <v>8.6999999999999993</v>
      </c>
      <c r="G15" s="136">
        <v>19136</v>
      </c>
      <c r="H15" s="137">
        <v>10.8</v>
      </c>
      <c r="I15" s="138">
        <v>4.5999999999999996</v>
      </c>
    </row>
    <row r="16" spans="1:9">
      <c r="A16" s="308"/>
      <c r="B16" s="42" t="s">
        <v>116</v>
      </c>
      <c r="C16" s="139">
        <v>2958</v>
      </c>
      <c r="D16" s="140">
        <v>64.5</v>
      </c>
      <c r="E16" s="159">
        <v>26860</v>
      </c>
      <c r="F16" s="140">
        <v>55.8</v>
      </c>
      <c r="G16" s="139">
        <v>93032</v>
      </c>
      <c r="H16" s="140">
        <v>52.5</v>
      </c>
      <c r="I16" s="141">
        <v>3.5</v>
      </c>
    </row>
    <row r="17" spans="1:11">
      <c r="A17" s="309" t="s">
        <v>97</v>
      </c>
      <c r="B17" s="36" t="s">
        <v>111</v>
      </c>
      <c r="C17" s="154">
        <v>39</v>
      </c>
      <c r="D17" s="160">
        <v>100</v>
      </c>
      <c r="E17" s="155">
        <v>2308</v>
      </c>
      <c r="F17" s="160">
        <v>100</v>
      </c>
      <c r="G17" s="154">
        <v>11601</v>
      </c>
      <c r="H17" s="160">
        <v>100</v>
      </c>
      <c r="I17" s="156">
        <v>5</v>
      </c>
    </row>
    <row r="18" spans="1:11">
      <c r="A18" s="310"/>
      <c r="B18" s="52" t="s">
        <v>117</v>
      </c>
      <c r="C18" s="133">
        <v>39</v>
      </c>
      <c r="D18" s="134">
        <v>100</v>
      </c>
      <c r="E18" s="157">
        <v>2308</v>
      </c>
      <c r="F18" s="134">
        <v>100</v>
      </c>
      <c r="G18" s="133">
        <v>11601</v>
      </c>
      <c r="H18" s="133">
        <v>100</v>
      </c>
      <c r="I18" s="135">
        <v>5</v>
      </c>
    </row>
    <row r="19" spans="1:11">
      <c r="A19" s="306" t="s">
        <v>98</v>
      </c>
      <c r="B19" s="55" t="s">
        <v>111</v>
      </c>
      <c r="C19" s="161">
        <v>20</v>
      </c>
      <c r="D19" s="162">
        <v>100</v>
      </c>
      <c r="E19" s="163">
        <v>729</v>
      </c>
      <c r="F19" s="162">
        <v>100</v>
      </c>
      <c r="G19" s="161">
        <v>3541</v>
      </c>
      <c r="H19" s="161">
        <v>100</v>
      </c>
      <c r="I19" s="164">
        <v>4.9000000000000004</v>
      </c>
    </row>
    <row r="20" spans="1:11">
      <c r="A20" s="307"/>
      <c r="B20" s="51" t="s">
        <v>112</v>
      </c>
      <c r="C20" s="136">
        <v>7</v>
      </c>
      <c r="D20" s="137">
        <v>35</v>
      </c>
      <c r="E20" s="158">
        <v>346</v>
      </c>
      <c r="F20" s="137">
        <v>47.5</v>
      </c>
      <c r="G20" s="136">
        <v>1587</v>
      </c>
      <c r="H20" s="136">
        <v>44.8</v>
      </c>
      <c r="I20" s="138">
        <v>4.5999999999999996</v>
      </c>
    </row>
    <row r="21" spans="1:11">
      <c r="A21" s="308"/>
      <c r="B21" s="42" t="s">
        <v>118</v>
      </c>
      <c r="C21" s="139">
        <v>13</v>
      </c>
      <c r="D21" s="140">
        <v>65</v>
      </c>
      <c r="E21" s="159">
        <v>383</v>
      </c>
      <c r="F21" s="140">
        <v>52.5</v>
      </c>
      <c r="G21" s="139">
        <v>1954</v>
      </c>
      <c r="H21" s="139">
        <v>55.2</v>
      </c>
      <c r="I21" s="141">
        <v>5.0999999999999996</v>
      </c>
    </row>
    <row r="22" spans="1:11">
      <c r="A22" s="309" t="s">
        <v>99</v>
      </c>
      <c r="B22" s="36" t="s">
        <v>111</v>
      </c>
      <c r="C22" s="154">
        <v>4540</v>
      </c>
      <c r="D22" s="160">
        <v>100</v>
      </c>
      <c r="E22" s="155">
        <v>269359</v>
      </c>
      <c r="F22" s="160">
        <v>100</v>
      </c>
      <c r="G22" s="154">
        <v>1374647</v>
      </c>
      <c r="H22" s="160">
        <v>100</v>
      </c>
      <c r="I22" s="156">
        <v>5.0999999999999996</v>
      </c>
    </row>
    <row r="23" spans="1:11">
      <c r="A23" s="310"/>
      <c r="B23" s="52" t="s">
        <v>119</v>
      </c>
      <c r="C23" s="133">
        <v>236</v>
      </c>
      <c r="D23" s="134">
        <v>5.2</v>
      </c>
      <c r="E23" s="157">
        <v>19671</v>
      </c>
      <c r="F23" s="134">
        <v>7.3</v>
      </c>
      <c r="G23" s="133">
        <v>92015</v>
      </c>
      <c r="H23" s="134">
        <v>6.7</v>
      </c>
      <c r="I23" s="135">
        <v>4.7</v>
      </c>
    </row>
    <row r="24" spans="1:11">
      <c r="A24" s="310"/>
      <c r="B24" s="51" t="s">
        <v>120</v>
      </c>
      <c r="C24" s="136">
        <v>1803</v>
      </c>
      <c r="D24" s="137">
        <v>39.700000000000003</v>
      </c>
      <c r="E24" s="158">
        <v>180244</v>
      </c>
      <c r="F24" s="137">
        <v>66.900000000000006</v>
      </c>
      <c r="G24" s="136">
        <v>925856</v>
      </c>
      <c r="H24" s="137">
        <v>67.400000000000006</v>
      </c>
      <c r="I24" s="138">
        <v>5.0999999999999996</v>
      </c>
    </row>
    <row r="25" spans="1:11">
      <c r="A25" s="310"/>
      <c r="B25" s="52" t="s">
        <v>121</v>
      </c>
      <c r="C25" s="133">
        <v>6</v>
      </c>
      <c r="D25" s="134">
        <v>0.1</v>
      </c>
      <c r="E25" s="157">
        <v>607</v>
      </c>
      <c r="F25" s="134">
        <v>0.2</v>
      </c>
      <c r="G25" s="133">
        <v>2972</v>
      </c>
      <c r="H25" s="134">
        <v>0.2</v>
      </c>
      <c r="I25" s="135">
        <v>4.9000000000000004</v>
      </c>
    </row>
    <row r="26" spans="1:11">
      <c r="A26" s="310"/>
      <c r="B26" s="52" t="s">
        <v>122</v>
      </c>
      <c r="C26" s="133">
        <v>2442</v>
      </c>
      <c r="D26" s="134">
        <v>53.8</v>
      </c>
      <c r="E26" s="157">
        <v>67878</v>
      </c>
      <c r="F26" s="134">
        <v>25.2</v>
      </c>
      <c r="G26" s="133">
        <v>348501</v>
      </c>
      <c r="H26" s="134">
        <v>25.4</v>
      </c>
      <c r="I26" s="135">
        <v>5.0999999999999996</v>
      </c>
    </row>
    <row r="27" spans="1:11" ht="15.75">
      <c r="A27" s="311"/>
      <c r="B27" s="77" t="s">
        <v>123</v>
      </c>
      <c r="C27" s="165">
        <v>53</v>
      </c>
      <c r="D27" s="166">
        <v>1.1000000000000001</v>
      </c>
      <c r="E27" s="167">
        <v>960</v>
      </c>
      <c r="F27" s="166">
        <v>0.3</v>
      </c>
      <c r="G27" s="165">
        <v>5302</v>
      </c>
      <c r="H27" s="166">
        <v>0.4</v>
      </c>
      <c r="I27" s="168">
        <v>5.5</v>
      </c>
      <c r="K27" s="150"/>
    </row>
    <row r="28" spans="1:11">
      <c r="A28" s="306" t="s">
        <v>100</v>
      </c>
      <c r="B28" s="55" t="s">
        <v>111</v>
      </c>
      <c r="C28" s="161">
        <v>99</v>
      </c>
      <c r="D28" s="162">
        <v>100</v>
      </c>
      <c r="E28" s="162">
        <v>1897</v>
      </c>
      <c r="F28" s="162">
        <v>100</v>
      </c>
      <c r="G28" s="161">
        <v>9447</v>
      </c>
      <c r="H28" s="162">
        <v>100</v>
      </c>
      <c r="I28" s="164">
        <v>5</v>
      </c>
    </row>
    <row r="29" spans="1:11">
      <c r="A29" s="307"/>
      <c r="B29" s="51" t="s">
        <v>124</v>
      </c>
      <c r="C29" s="136">
        <v>3</v>
      </c>
      <c r="D29" s="137">
        <v>3</v>
      </c>
      <c r="E29" s="137">
        <v>20</v>
      </c>
      <c r="F29" s="137">
        <v>1.1000000000000001</v>
      </c>
      <c r="G29" s="136">
        <v>114</v>
      </c>
      <c r="H29" s="137">
        <v>1.2</v>
      </c>
      <c r="I29" s="138">
        <v>5.7</v>
      </c>
    </row>
    <row r="30" spans="1:11">
      <c r="A30" s="308"/>
      <c r="B30" s="42" t="s">
        <v>125</v>
      </c>
      <c r="C30" s="139">
        <v>96</v>
      </c>
      <c r="D30" s="140">
        <v>97</v>
      </c>
      <c r="E30" s="140">
        <v>1877</v>
      </c>
      <c r="F30" s="140">
        <v>98.9</v>
      </c>
      <c r="G30" s="139">
        <v>9333</v>
      </c>
      <c r="H30" s="140">
        <v>98.8</v>
      </c>
      <c r="I30" s="141">
        <v>5</v>
      </c>
    </row>
    <row r="31" spans="1:11" ht="5.25" customHeight="1">
      <c r="A31" s="14"/>
      <c r="B31" s="29"/>
      <c r="C31" s="28"/>
      <c r="D31" s="29"/>
      <c r="E31" s="29"/>
      <c r="F31" s="29"/>
      <c r="G31" s="28"/>
      <c r="H31" s="28"/>
      <c r="I31" s="29"/>
    </row>
    <row r="32" spans="1:11" customFormat="1" ht="12.75">
      <c r="A32" s="17" t="s">
        <v>101</v>
      </c>
      <c r="B32" s="18"/>
      <c r="C32" s="18"/>
      <c r="D32" s="18"/>
      <c r="E32" s="18"/>
      <c r="F32" s="18"/>
      <c r="G32" s="18"/>
      <c r="H32" s="67"/>
      <c r="I32" s="68"/>
    </row>
    <row r="33" spans="1:20" customFormat="1" ht="12.75" customHeight="1">
      <c r="A33" s="85" t="s">
        <v>102</v>
      </c>
      <c r="B33" s="62"/>
      <c r="C33" s="62"/>
      <c r="D33" s="62"/>
      <c r="E33" s="62"/>
      <c r="F33" s="62"/>
      <c r="G33" s="62"/>
      <c r="H33" s="66"/>
      <c r="I33" s="69"/>
    </row>
    <row r="34" spans="1:20" customFormat="1" ht="18" customHeight="1">
      <c r="A34" s="302" t="s">
        <v>103</v>
      </c>
      <c r="B34" s="302"/>
      <c r="C34" s="302"/>
      <c r="D34" s="302"/>
      <c r="E34" s="302"/>
      <c r="F34" s="302"/>
      <c r="G34" s="302"/>
      <c r="H34" s="302"/>
      <c r="I34" s="65"/>
      <c r="J34" s="64"/>
      <c r="K34" s="64"/>
      <c r="L34" s="64"/>
      <c r="M34" s="64"/>
      <c r="N34" s="64"/>
      <c r="O34" s="64"/>
      <c r="P34" s="64"/>
      <c r="Q34" s="64"/>
      <c r="R34" s="64"/>
      <c r="S34" s="64"/>
      <c r="T34" s="64"/>
    </row>
    <row r="35" spans="1:20" customFormat="1" ht="18" customHeight="1">
      <c r="A35" s="303" t="s">
        <v>104</v>
      </c>
      <c r="B35" s="302"/>
      <c r="C35" s="302"/>
      <c r="D35" s="302"/>
      <c r="E35" s="302"/>
      <c r="F35" s="302"/>
      <c r="G35" s="302"/>
      <c r="H35" s="302"/>
      <c r="I35" s="65"/>
      <c r="J35" s="64"/>
      <c r="K35" s="64"/>
      <c r="L35" s="64"/>
      <c r="M35" s="64"/>
      <c r="N35" s="64"/>
      <c r="O35" s="64"/>
      <c r="P35" s="64"/>
      <c r="Q35" s="64"/>
      <c r="R35" s="64"/>
      <c r="S35" s="64"/>
      <c r="T35" s="64"/>
    </row>
    <row r="36" spans="1:20" ht="18" customHeight="1">
      <c r="A36" s="304" t="s">
        <v>126</v>
      </c>
      <c r="B36" s="305"/>
      <c r="C36" s="305"/>
      <c r="D36" s="305"/>
      <c r="E36" s="305"/>
      <c r="F36" s="305"/>
      <c r="G36" s="305"/>
      <c r="H36" s="305"/>
      <c r="I36" s="65"/>
      <c r="J36" s="64"/>
      <c r="K36" s="64"/>
      <c r="L36" s="64"/>
      <c r="M36" s="64"/>
      <c r="N36" s="64"/>
      <c r="O36" s="64"/>
      <c r="P36" s="64"/>
      <c r="Q36" s="64"/>
      <c r="R36" s="64"/>
      <c r="S36" s="64"/>
      <c r="T36" s="64"/>
    </row>
    <row r="37" spans="1:20" ht="18" customHeight="1">
      <c r="A37" s="312" t="s">
        <v>127</v>
      </c>
      <c r="B37" s="312"/>
      <c r="C37" s="312"/>
      <c r="D37" s="312"/>
      <c r="E37" s="312"/>
      <c r="F37" s="312"/>
      <c r="G37" s="312"/>
      <c r="H37" s="312"/>
      <c r="I37" s="65"/>
      <c r="J37" s="64"/>
      <c r="K37" s="64"/>
      <c r="L37" s="64"/>
      <c r="M37" s="64"/>
      <c r="N37" s="64"/>
      <c r="O37" s="64"/>
      <c r="P37" s="64"/>
      <c r="Q37" s="64"/>
      <c r="R37" s="64"/>
      <c r="S37" s="64"/>
      <c r="T37" s="64"/>
    </row>
    <row r="38" spans="1:20" s="5" customFormat="1" ht="18" customHeight="1">
      <c r="A38" s="302" t="s">
        <v>106</v>
      </c>
      <c r="B38" s="302"/>
      <c r="C38" s="302"/>
      <c r="D38" s="302"/>
      <c r="E38" s="302"/>
      <c r="F38" s="73"/>
      <c r="G38" s="73"/>
      <c r="H38" s="73"/>
      <c r="I38" s="65"/>
      <c r="J38" s="64"/>
      <c r="K38" s="64"/>
      <c r="L38" s="64"/>
      <c r="M38" s="64"/>
      <c r="N38" s="64"/>
      <c r="O38" s="64"/>
      <c r="P38" s="64"/>
      <c r="Q38" s="64"/>
      <c r="R38" s="64"/>
      <c r="S38" s="64"/>
      <c r="T38" s="64"/>
    </row>
    <row r="39" spans="1:20" s="5" customFormat="1" ht="18" customHeight="1">
      <c r="A39" s="300" t="s">
        <v>107</v>
      </c>
      <c r="B39" s="301"/>
      <c r="C39" s="301"/>
      <c r="D39" s="301"/>
      <c r="E39" s="301"/>
      <c r="F39" s="301"/>
      <c r="G39" s="301"/>
      <c r="H39" s="301"/>
      <c r="I39" s="70"/>
      <c r="J39" s="64"/>
      <c r="K39" s="64"/>
      <c r="L39" s="64"/>
      <c r="M39" s="64"/>
      <c r="N39" s="64"/>
      <c r="O39" s="64"/>
      <c r="P39" s="64"/>
      <c r="Q39" s="64"/>
      <c r="R39" s="64"/>
      <c r="S39" s="64"/>
      <c r="T39" s="64"/>
    </row>
    <row r="40" spans="1:20" ht="6" customHeight="1"/>
    <row r="41" spans="1:20">
      <c r="A41" s="129" t="s">
        <v>84</v>
      </c>
    </row>
    <row r="2864" spans="15:15">
      <c r="O2864" s="7"/>
    </row>
    <row r="2872" spans="15:15">
      <c r="O2872" s="7"/>
    </row>
    <row r="2944" spans="11:11">
      <c r="K2944" s="7"/>
    </row>
    <row r="3084" spans="15:15">
      <c r="O3084" s="7"/>
    </row>
    <row r="3092" spans="15:15">
      <c r="O3092" s="7"/>
    </row>
    <row r="3559" spans="15:15">
      <c r="O3559" s="7"/>
    </row>
    <row r="3567" spans="15:15">
      <c r="O3567" s="7"/>
    </row>
    <row r="3596" spans="11:11">
      <c r="K3596" s="7"/>
    </row>
    <row r="3769" spans="15:15">
      <c r="O3769" s="7"/>
    </row>
    <row r="3777" spans="15:15">
      <c r="O3777" s="7"/>
    </row>
    <row r="4150" spans="15:15">
      <c r="O4150" s="7"/>
    </row>
    <row r="4151" spans="15:15">
      <c r="O4151" s="7"/>
    </row>
    <row r="4168" spans="14:14">
      <c r="N4168" s="7"/>
    </row>
    <row r="4251" spans="11:11">
      <c r="K4251" s="7"/>
    </row>
  </sheetData>
  <mergeCells count="18">
    <mergeCell ref="A3:I4"/>
    <mergeCell ref="A5:I5"/>
    <mergeCell ref="A8:B9"/>
    <mergeCell ref="C8:D8"/>
    <mergeCell ref="A10:B10"/>
    <mergeCell ref="A39:H39"/>
    <mergeCell ref="E8:F8"/>
    <mergeCell ref="G8:H8"/>
    <mergeCell ref="A34:H34"/>
    <mergeCell ref="A35:H35"/>
    <mergeCell ref="A36:H36"/>
    <mergeCell ref="A11:A16"/>
    <mergeCell ref="A17:A18"/>
    <mergeCell ref="A19:A21"/>
    <mergeCell ref="A22:A27"/>
    <mergeCell ref="A28:A30"/>
    <mergeCell ref="A37:H37"/>
    <mergeCell ref="A38:E38"/>
  </mergeCells>
  <hyperlinks>
    <hyperlink ref="A6" location="Índice!A1" display="Índice"/>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0"/>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1" s="5" customFormat="1" ht="42.75" customHeight="1"/>
    <row r="2" spans="1:11" s="5" customFormat="1" ht="30.75" customHeight="1"/>
    <row r="3" spans="1:11" s="5" customFormat="1" ht="14.1" customHeight="1">
      <c r="A3" s="284" t="s">
        <v>54</v>
      </c>
      <c r="B3" s="284"/>
      <c r="C3" s="284"/>
      <c r="D3" s="284"/>
      <c r="E3" s="284"/>
      <c r="F3" s="284"/>
      <c r="G3" s="284"/>
      <c r="H3" s="284"/>
    </row>
    <row r="4" spans="1:11" s="5" customFormat="1" ht="17.100000000000001" customHeight="1">
      <c r="A4" s="284"/>
      <c r="B4" s="284"/>
      <c r="C4" s="284"/>
      <c r="D4" s="284"/>
      <c r="E4" s="284"/>
      <c r="F4" s="284"/>
      <c r="G4" s="284"/>
      <c r="H4" s="284"/>
    </row>
    <row r="5" spans="1:11" s="5" customFormat="1" ht="63" customHeight="1">
      <c r="A5" s="285" t="s">
        <v>311</v>
      </c>
      <c r="B5" s="286"/>
      <c r="C5" s="286"/>
      <c r="D5" s="286"/>
      <c r="E5" s="286"/>
      <c r="F5" s="286"/>
      <c r="G5" s="286"/>
      <c r="H5" s="287"/>
    </row>
    <row r="6" spans="1:11" s="5" customFormat="1" ht="12.75">
      <c r="A6" s="8" t="s">
        <v>55</v>
      </c>
    </row>
    <row r="7" spans="1:11" s="5" customFormat="1">
      <c r="A7" s="25"/>
      <c r="B7" s="25"/>
      <c r="C7" s="25"/>
      <c r="D7" s="25"/>
      <c r="E7" s="25"/>
      <c r="F7" s="25"/>
      <c r="G7" s="25"/>
      <c r="H7" s="25"/>
    </row>
    <row r="8" spans="1:11" s="5" customFormat="1" ht="15.75">
      <c r="A8" s="288" t="s">
        <v>85</v>
      </c>
      <c r="B8" s="297" t="s">
        <v>128</v>
      </c>
      <c r="C8" s="297"/>
      <c r="D8" s="290" t="s">
        <v>87</v>
      </c>
      <c r="E8" s="290"/>
      <c r="F8" s="297" t="s">
        <v>129</v>
      </c>
      <c r="G8" s="297"/>
      <c r="H8" s="83" t="s">
        <v>130</v>
      </c>
      <c r="I8" s="84"/>
    </row>
    <row r="9" spans="1:11" s="5" customFormat="1" ht="28.5">
      <c r="A9" s="289"/>
      <c r="B9" s="39" t="s">
        <v>90</v>
      </c>
      <c r="C9" s="39" t="s">
        <v>91</v>
      </c>
      <c r="D9" s="39" t="s">
        <v>92</v>
      </c>
      <c r="E9" s="60" t="s">
        <v>91</v>
      </c>
      <c r="F9" s="39" t="s">
        <v>93</v>
      </c>
      <c r="G9" s="60" t="s">
        <v>91</v>
      </c>
      <c r="H9" s="40" t="s">
        <v>94</v>
      </c>
    </row>
    <row r="10" spans="1:11" s="5" customFormat="1">
      <c r="A10" s="43" t="s">
        <v>95</v>
      </c>
      <c r="B10" s="130">
        <v>1094</v>
      </c>
      <c r="C10" s="131">
        <v>100</v>
      </c>
      <c r="D10" s="130">
        <v>20640</v>
      </c>
      <c r="E10" s="131">
        <v>100</v>
      </c>
      <c r="F10" s="130">
        <v>96638</v>
      </c>
      <c r="G10" s="131">
        <v>100</v>
      </c>
      <c r="H10" s="132">
        <v>4.7</v>
      </c>
    </row>
    <row r="11" spans="1:11" s="5" customFormat="1">
      <c r="A11" s="20" t="s">
        <v>96</v>
      </c>
      <c r="B11" s="133">
        <v>700</v>
      </c>
      <c r="C11" s="134">
        <v>64</v>
      </c>
      <c r="D11" s="133">
        <v>8165</v>
      </c>
      <c r="E11" s="134">
        <v>39.6</v>
      </c>
      <c r="F11" s="133">
        <v>31284</v>
      </c>
      <c r="G11" s="134">
        <v>32.4</v>
      </c>
      <c r="H11" s="135">
        <v>3.8</v>
      </c>
    </row>
    <row r="12" spans="1:11" s="5" customFormat="1">
      <c r="A12" s="22" t="s">
        <v>97</v>
      </c>
      <c r="B12" s="136">
        <v>2</v>
      </c>
      <c r="C12" s="137">
        <v>0.2</v>
      </c>
      <c r="D12" s="136">
        <v>100</v>
      </c>
      <c r="E12" s="137">
        <v>0.5</v>
      </c>
      <c r="F12" s="136">
        <v>613</v>
      </c>
      <c r="G12" s="137">
        <v>0.6</v>
      </c>
      <c r="H12" s="138">
        <v>6.1</v>
      </c>
      <c r="K12" s="91"/>
    </row>
    <row r="13" spans="1:11" s="5" customFormat="1">
      <c r="A13" s="20" t="s">
        <v>98</v>
      </c>
      <c r="B13" s="133">
        <v>12</v>
      </c>
      <c r="C13" s="134">
        <v>1.1000000000000001</v>
      </c>
      <c r="D13" s="133">
        <v>259</v>
      </c>
      <c r="E13" s="134">
        <v>1.3</v>
      </c>
      <c r="F13" s="133">
        <v>1313</v>
      </c>
      <c r="G13" s="134">
        <v>1.4</v>
      </c>
      <c r="H13" s="135">
        <v>5.0999999999999996</v>
      </c>
    </row>
    <row r="14" spans="1:11" s="5" customFormat="1">
      <c r="A14" s="22" t="s">
        <v>99</v>
      </c>
      <c r="B14" s="136">
        <v>318</v>
      </c>
      <c r="C14" s="137">
        <v>29.1</v>
      </c>
      <c r="D14" s="136">
        <v>11293</v>
      </c>
      <c r="E14" s="137">
        <v>54.7</v>
      </c>
      <c r="F14" s="136">
        <v>58595</v>
      </c>
      <c r="G14" s="137">
        <v>60.6</v>
      </c>
      <c r="H14" s="138">
        <v>5.2</v>
      </c>
    </row>
    <row r="15" spans="1:11" s="5" customFormat="1">
      <c r="A15" s="23" t="s">
        <v>100</v>
      </c>
      <c r="B15" s="139">
        <v>62</v>
      </c>
      <c r="C15" s="140">
        <v>5.7</v>
      </c>
      <c r="D15" s="139">
        <v>824</v>
      </c>
      <c r="E15" s="140">
        <v>4</v>
      </c>
      <c r="F15" s="139">
        <v>4834</v>
      </c>
      <c r="G15" s="140">
        <v>5</v>
      </c>
      <c r="H15" s="141">
        <v>5.9</v>
      </c>
    </row>
    <row r="16" spans="1:11" s="5" customFormat="1" ht="13.5" customHeight="1">
      <c r="A16" s="8"/>
    </row>
    <row r="17" spans="1:20" customFormat="1" ht="12.75">
      <c r="A17" s="17" t="s">
        <v>101</v>
      </c>
      <c r="B17" s="80"/>
      <c r="C17" s="80"/>
      <c r="D17" s="80"/>
      <c r="E17" s="80"/>
      <c r="F17" s="80"/>
      <c r="G17" s="80"/>
      <c r="H17" s="79"/>
    </row>
    <row r="18" spans="1:20" customFormat="1" ht="12.75" customHeight="1">
      <c r="A18" s="81" t="s">
        <v>102</v>
      </c>
      <c r="B18" s="5"/>
      <c r="C18" s="5"/>
      <c r="D18" s="5"/>
      <c r="E18" s="5"/>
      <c r="F18" s="5"/>
      <c r="G18" s="5"/>
      <c r="H18" s="78"/>
    </row>
    <row r="19" spans="1:20" customFormat="1" ht="18" customHeight="1">
      <c r="A19" s="324" t="s">
        <v>131</v>
      </c>
      <c r="B19" s="325"/>
      <c r="C19" s="325"/>
      <c r="D19" s="325"/>
      <c r="E19" s="325"/>
      <c r="F19" s="325"/>
      <c r="G19" s="325"/>
      <c r="H19" s="326"/>
      <c r="I19" s="64"/>
      <c r="J19" s="64"/>
      <c r="K19" s="64"/>
      <c r="L19" s="64"/>
      <c r="M19" s="64"/>
      <c r="N19" s="64"/>
      <c r="O19" s="64"/>
      <c r="P19" s="64"/>
      <c r="Q19" s="64"/>
      <c r="R19" s="64"/>
      <c r="S19" s="64"/>
      <c r="T19" s="64"/>
    </row>
    <row r="20" spans="1:20" customFormat="1" ht="18" customHeight="1">
      <c r="A20" s="324" t="s">
        <v>132</v>
      </c>
      <c r="B20" s="325"/>
      <c r="C20" s="325"/>
      <c r="D20" s="325"/>
      <c r="E20" s="325"/>
      <c r="F20" s="325"/>
      <c r="G20" s="325"/>
      <c r="H20" s="326"/>
      <c r="I20" s="64"/>
      <c r="J20" s="64"/>
      <c r="K20" s="64"/>
      <c r="L20" s="64"/>
      <c r="M20" s="64"/>
      <c r="N20" s="64"/>
      <c r="O20" s="64"/>
      <c r="P20" s="64"/>
      <c r="Q20" s="64"/>
      <c r="R20" s="64"/>
      <c r="S20" s="64"/>
      <c r="T20" s="64"/>
    </row>
    <row r="21" spans="1:20" ht="18" customHeight="1">
      <c r="A21" s="327" t="s">
        <v>133</v>
      </c>
      <c r="B21" s="328"/>
      <c r="C21" s="328"/>
      <c r="D21" s="328"/>
      <c r="E21" s="328"/>
      <c r="F21" s="328"/>
      <c r="G21" s="328"/>
      <c r="H21" s="329"/>
      <c r="I21" s="64"/>
      <c r="J21" s="64"/>
      <c r="K21" s="64"/>
      <c r="L21" s="64"/>
      <c r="M21" s="64"/>
      <c r="N21" s="64"/>
      <c r="O21" s="64"/>
      <c r="P21" s="64"/>
      <c r="Q21" s="64"/>
      <c r="R21" s="64"/>
      <c r="S21" s="64"/>
      <c r="T21" s="64"/>
    </row>
    <row r="22" spans="1:20" s="5" customFormat="1" ht="18" customHeight="1">
      <c r="A22" s="302" t="s">
        <v>106</v>
      </c>
      <c r="B22" s="302"/>
      <c r="C22" s="302"/>
      <c r="D22" s="302"/>
      <c r="E22" s="302"/>
      <c r="F22" s="73"/>
      <c r="G22" s="73"/>
      <c r="H22" s="74"/>
      <c r="I22" s="64"/>
      <c r="J22" s="64"/>
      <c r="K22" s="64"/>
      <c r="L22" s="64"/>
      <c r="M22" s="64"/>
      <c r="N22" s="64"/>
      <c r="O22" s="64"/>
      <c r="P22" s="64"/>
      <c r="Q22" s="64"/>
      <c r="R22" s="64"/>
      <c r="S22" s="64"/>
      <c r="T22" s="64"/>
    </row>
    <row r="23" spans="1:20" s="194" customFormat="1" ht="78" customHeight="1">
      <c r="A23" s="298" t="s">
        <v>83</v>
      </c>
      <c r="B23" s="299"/>
      <c r="C23" s="299"/>
      <c r="D23" s="299"/>
      <c r="E23" s="299"/>
      <c r="F23" s="299"/>
      <c r="G23" s="196"/>
      <c r="H23" s="196"/>
      <c r="I23" s="195"/>
      <c r="J23" s="193"/>
      <c r="K23" s="193"/>
      <c r="L23" s="193"/>
      <c r="M23" s="193"/>
      <c r="N23" s="193"/>
      <c r="O23" s="193"/>
      <c r="P23" s="193"/>
      <c r="Q23" s="193"/>
      <c r="R23" s="193"/>
      <c r="S23" s="193"/>
      <c r="T23" s="193"/>
    </row>
    <row r="24" spans="1:20" s="5" customFormat="1" ht="18" customHeight="1">
      <c r="A24" s="300" t="s">
        <v>107</v>
      </c>
      <c r="B24" s="301"/>
      <c r="C24" s="301"/>
      <c r="D24" s="301"/>
      <c r="E24" s="301"/>
      <c r="F24" s="301"/>
      <c r="G24" s="301"/>
      <c r="H24" s="330"/>
      <c r="I24" s="64"/>
      <c r="J24" s="64"/>
      <c r="K24" s="64"/>
      <c r="L24" s="64"/>
      <c r="M24" s="64"/>
      <c r="N24" s="64"/>
      <c r="O24" s="64"/>
      <c r="P24" s="64"/>
      <c r="Q24" s="64"/>
      <c r="R24" s="64"/>
      <c r="S24" s="64"/>
      <c r="T24" s="64"/>
    </row>
    <row r="25" spans="1:20" ht="9" customHeight="1"/>
    <row r="26" spans="1:20">
      <c r="A26" s="129" t="s">
        <v>84</v>
      </c>
    </row>
    <row r="27" spans="1:20">
      <c r="A27"/>
    </row>
    <row r="79" spans="1:1">
      <c r="A79"/>
    </row>
    <row r="119" spans="9:9">
      <c r="I119"/>
    </row>
    <row r="134" spans="2:2">
      <c r="B134"/>
    </row>
    <row r="2605" spans="18:18">
      <c r="R2605" s="7"/>
    </row>
    <row r="2613" spans="18:18">
      <c r="R2613" s="7"/>
    </row>
    <row r="2685" spans="14:14">
      <c r="N2685" s="7"/>
    </row>
    <row r="2825" spans="18:18">
      <c r="R2825" s="7"/>
    </row>
    <row r="2833" spans="18:18">
      <c r="R2833" s="7"/>
    </row>
    <row r="3300" spans="18:18">
      <c r="R3300" s="7"/>
    </row>
    <row r="3308" spans="18:18">
      <c r="R3308" s="7"/>
    </row>
    <row r="3337" spans="14:14">
      <c r="N3337" s="7"/>
    </row>
    <row r="3510" spans="18:18">
      <c r="R3510" s="7"/>
    </row>
    <row r="3518" spans="18:18">
      <c r="R3518" s="7"/>
    </row>
    <row r="3891" spans="18:18">
      <c r="R3891" s="7"/>
    </row>
    <row r="3892" spans="18:18">
      <c r="R3892" s="7"/>
    </row>
    <row r="3909" spans="17:17">
      <c r="Q3909" s="7"/>
    </row>
    <row r="3985" spans="12:14">
      <c r="L3985" s="7"/>
    </row>
    <row r="3992" spans="12:14">
      <c r="N3992" s="7"/>
    </row>
    <row r="7470" spans="12:12">
      <c r="L7470" s="7"/>
    </row>
  </sheetData>
  <mergeCells count="12">
    <mergeCell ref="A19:H19"/>
    <mergeCell ref="A20:H20"/>
    <mergeCell ref="A21:H21"/>
    <mergeCell ref="A24:H24"/>
    <mergeCell ref="A3:H4"/>
    <mergeCell ref="A5:H5"/>
    <mergeCell ref="A8:A9"/>
    <mergeCell ref="B8:C8"/>
    <mergeCell ref="D8:E8"/>
    <mergeCell ref="F8:G8"/>
    <mergeCell ref="A22:E22"/>
    <mergeCell ref="A23:F23"/>
  </mergeCells>
  <hyperlinks>
    <hyperlink ref="A6" location="Índice!A1" display="Índice"/>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2"/>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1" width="9.7109375" style="6" customWidth="1"/>
    <col min="12" max="12" width="2.7109375" style="6" customWidth="1"/>
    <col min="13" max="13" width="11.5703125" style="6" customWidth="1"/>
    <col min="14" max="15" width="7.28515625" style="6" customWidth="1"/>
    <col min="16" max="17" width="9.7109375" style="6" customWidth="1"/>
    <col min="18" max="18" width="2.7109375" style="6" customWidth="1"/>
    <col min="19" max="19" width="11.5703125" style="6" customWidth="1"/>
    <col min="20" max="21" width="7.28515625" style="6" customWidth="1"/>
    <col min="22" max="23" width="9.7109375" style="6" customWidth="1"/>
    <col min="24" max="24" width="2.7109375" style="6" customWidth="1"/>
    <col min="25" max="25" width="11.5703125" style="6" customWidth="1"/>
    <col min="26" max="27" width="7.28515625" style="6" customWidth="1"/>
    <col min="28" max="29" width="9.7109375" style="6" customWidth="1"/>
    <col min="30" max="16384" width="11.42578125" style="6"/>
  </cols>
  <sheetData>
    <row r="1" spans="1:11" s="5" customFormat="1" ht="45" customHeight="1"/>
    <row r="2" spans="1:11" s="5" customFormat="1" ht="30.75" customHeight="1"/>
    <row r="3" spans="1:11" s="5" customFormat="1" ht="14.1" customHeight="1">
      <c r="A3" s="313" t="s">
        <v>54</v>
      </c>
      <c r="B3" s="314"/>
      <c r="C3" s="314"/>
      <c r="D3" s="314"/>
      <c r="E3" s="314"/>
      <c r="F3" s="314"/>
      <c r="G3" s="314"/>
      <c r="H3" s="314"/>
      <c r="I3" s="315"/>
    </row>
    <row r="4" spans="1:11" s="5" customFormat="1" ht="17.100000000000001" customHeight="1">
      <c r="A4" s="316"/>
      <c r="B4" s="284"/>
      <c r="C4" s="284"/>
      <c r="D4" s="284"/>
      <c r="E4" s="284"/>
      <c r="F4" s="284"/>
      <c r="G4" s="284"/>
      <c r="H4" s="284"/>
      <c r="I4" s="317"/>
    </row>
    <row r="5" spans="1:11" s="5" customFormat="1" ht="52.5" customHeight="1">
      <c r="A5" s="285" t="s">
        <v>312</v>
      </c>
      <c r="B5" s="286"/>
      <c r="C5" s="286"/>
      <c r="D5" s="286"/>
      <c r="E5" s="286"/>
      <c r="F5" s="286"/>
      <c r="G5" s="286"/>
      <c r="H5" s="286"/>
      <c r="I5" s="287"/>
    </row>
    <row r="6" spans="1:11" s="5" customFormat="1">
      <c r="A6" s="27" t="s">
        <v>55</v>
      </c>
    </row>
    <row r="7" spans="1:11" s="5" customFormat="1">
      <c r="A7" s="27"/>
    </row>
    <row r="8" spans="1:11" ht="15.75">
      <c r="A8" s="318" t="s">
        <v>108</v>
      </c>
      <c r="B8" s="319"/>
      <c r="C8" s="297" t="s">
        <v>128</v>
      </c>
      <c r="D8" s="297"/>
      <c r="E8" s="290" t="s">
        <v>87</v>
      </c>
      <c r="F8" s="290"/>
      <c r="G8" s="297" t="s">
        <v>129</v>
      </c>
      <c r="H8" s="297"/>
      <c r="I8" s="83" t="s">
        <v>130</v>
      </c>
    </row>
    <row r="9" spans="1:11" ht="28.5">
      <c r="A9" s="320"/>
      <c r="B9" s="321"/>
      <c r="C9" s="39" t="s">
        <v>90</v>
      </c>
      <c r="D9" s="39" t="s">
        <v>91</v>
      </c>
      <c r="E9" s="39" t="s">
        <v>92</v>
      </c>
      <c r="F9" s="60" t="s">
        <v>91</v>
      </c>
      <c r="G9" s="39" t="s">
        <v>93</v>
      </c>
      <c r="H9" s="60" t="s">
        <v>91</v>
      </c>
      <c r="I9" s="40" t="s">
        <v>94</v>
      </c>
    </row>
    <row r="10" spans="1:11">
      <c r="A10" s="334" t="s">
        <v>95</v>
      </c>
      <c r="B10" s="335"/>
      <c r="C10" s="151">
        <v>1094</v>
      </c>
      <c r="D10" s="152">
        <v>100</v>
      </c>
      <c r="E10" s="151">
        <v>20640</v>
      </c>
      <c r="F10" s="152">
        <v>100</v>
      </c>
      <c r="G10" s="151">
        <v>96638</v>
      </c>
      <c r="H10" s="152">
        <v>100</v>
      </c>
      <c r="I10" s="153">
        <v>4.7</v>
      </c>
      <c r="K10" s="117"/>
    </row>
    <row r="11" spans="1:11">
      <c r="A11" s="306" t="s">
        <v>96</v>
      </c>
      <c r="B11" s="36" t="s">
        <v>111</v>
      </c>
      <c r="C11" s="154">
        <v>700</v>
      </c>
      <c r="D11" s="160">
        <v>100</v>
      </c>
      <c r="E11" s="154">
        <v>8165</v>
      </c>
      <c r="F11" s="160">
        <v>100</v>
      </c>
      <c r="G11" s="154">
        <v>31284</v>
      </c>
      <c r="H11" s="160">
        <v>100</v>
      </c>
      <c r="I11" s="156">
        <v>3.8</v>
      </c>
      <c r="K11" s="117"/>
    </row>
    <row r="12" spans="1:11">
      <c r="A12" s="307"/>
      <c r="B12" s="52" t="s">
        <v>112</v>
      </c>
      <c r="C12" s="133">
        <v>33</v>
      </c>
      <c r="D12" s="134">
        <v>4.7</v>
      </c>
      <c r="E12" s="133">
        <v>1299</v>
      </c>
      <c r="F12" s="134">
        <v>15.9</v>
      </c>
      <c r="G12" s="133">
        <v>5517</v>
      </c>
      <c r="H12" s="134">
        <v>17.600000000000001</v>
      </c>
      <c r="I12" s="135">
        <v>4.2</v>
      </c>
      <c r="K12" s="117"/>
    </row>
    <row r="13" spans="1:11">
      <c r="A13" s="307"/>
      <c r="B13" s="51" t="s">
        <v>113</v>
      </c>
      <c r="C13" s="136">
        <v>103</v>
      </c>
      <c r="D13" s="137">
        <v>14.7</v>
      </c>
      <c r="E13" s="136">
        <v>1014</v>
      </c>
      <c r="F13" s="137">
        <v>12.4</v>
      </c>
      <c r="G13" s="136">
        <v>3766</v>
      </c>
      <c r="H13" s="137">
        <v>12</v>
      </c>
      <c r="I13" s="138">
        <v>3.7</v>
      </c>
      <c r="K13" s="117"/>
    </row>
    <row r="14" spans="1:11">
      <c r="A14" s="307"/>
      <c r="B14" s="52" t="s">
        <v>114</v>
      </c>
      <c r="C14" s="133">
        <v>9</v>
      </c>
      <c r="D14" s="134">
        <v>1.3</v>
      </c>
      <c r="E14" s="133">
        <v>578</v>
      </c>
      <c r="F14" s="134">
        <v>7.1</v>
      </c>
      <c r="G14" s="133">
        <v>2284</v>
      </c>
      <c r="H14" s="134">
        <v>7.3</v>
      </c>
      <c r="I14" s="135">
        <v>4</v>
      </c>
      <c r="K14" s="117"/>
    </row>
    <row r="15" spans="1:11">
      <c r="A15" s="307"/>
      <c r="B15" s="51" t="s">
        <v>115</v>
      </c>
      <c r="C15" s="136">
        <v>38</v>
      </c>
      <c r="D15" s="137">
        <v>5.4</v>
      </c>
      <c r="E15" s="136">
        <v>368</v>
      </c>
      <c r="F15" s="137">
        <v>4.5</v>
      </c>
      <c r="G15" s="136">
        <v>1708</v>
      </c>
      <c r="H15" s="137">
        <v>5.5</v>
      </c>
      <c r="I15" s="138">
        <v>4.5999999999999996</v>
      </c>
      <c r="J15" s="117"/>
      <c r="K15" s="117"/>
    </row>
    <row r="16" spans="1:11">
      <c r="A16" s="308"/>
      <c r="B16" s="42" t="s">
        <v>116</v>
      </c>
      <c r="C16" s="139">
        <v>517</v>
      </c>
      <c r="D16" s="140">
        <v>73.900000000000006</v>
      </c>
      <c r="E16" s="139">
        <v>4907</v>
      </c>
      <c r="F16" s="140">
        <v>60.1</v>
      </c>
      <c r="G16" s="139">
        <v>18008</v>
      </c>
      <c r="H16" s="140">
        <v>57.6</v>
      </c>
      <c r="I16" s="141">
        <v>3.7</v>
      </c>
      <c r="J16" s="117"/>
      <c r="K16" s="117"/>
    </row>
    <row r="17" spans="1:20">
      <c r="A17" s="336" t="s">
        <v>98</v>
      </c>
      <c r="B17" s="55" t="s">
        <v>111</v>
      </c>
      <c r="C17" s="161">
        <v>12</v>
      </c>
      <c r="D17" s="162">
        <v>100</v>
      </c>
      <c r="E17" s="161">
        <v>259</v>
      </c>
      <c r="F17" s="162">
        <v>100</v>
      </c>
      <c r="G17" s="161">
        <v>1313</v>
      </c>
      <c r="H17" s="162">
        <v>100</v>
      </c>
      <c r="I17" s="164">
        <v>5.0999999999999996</v>
      </c>
      <c r="J17" s="117"/>
      <c r="K17" s="117"/>
    </row>
    <row r="18" spans="1:20">
      <c r="A18" s="337"/>
      <c r="B18" s="51" t="s">
        <v>112</v>
      </c>
      <c r="C18" s="136">
        <v>5</v>
      </c>
      <c r="D18" s="137">
        <v>41.7</v>
      </c>
      <c r="E18" s="136">
        <v>124</v>
      </c>
      <c r="F18" s="137">
        <v>47.9</v>
      </c>
      <c r="G18" s="136">
        <v>606</v>
      </c>
      <c r="H18" s="137">
        <v>46.2</v>
      </c>
      <c r="I18" s="138">
        <v>4.9000000000000004</v>
      </c>
      <c r="K18" s="117"/>
    </row>
    <row r="19" spans="1:20">
      <c r="A19" s="338"/>
      <c r="B19" s="42" t="s">
        <v>118</v>
      </c>
      <c r="C19" s="139">
        <v>7</v>
      </c>
      <c r="D19" s="140">
        <v>58.3</v>
      </c>
      <c r="E19" s="139">
        <v>135</v>
      </c>
      <c r="F19" s="140">
        <v>52.1</v>
      </c>
      <c r="G19" s="139">
        <v>707</v>
      </c>
      <c r="H19" s="140">
        <v>53.8</v>
      </c>
      <c r="I19" s="141">
        <v>5.2</v>
      </c>
      <c r="K19" s="117"/>
    </row>
    <row r="20" spans="1:20">
      <c r="A20" s="339" t="s">
        <v>99</v>
      </c>
      <c r="B20" s="58" t="s">
        <v>111</v>
      </c>
      <c r="C20" s="174">
        <v>318</v>
      </c>
      <c r="D20" s="175">
        <v>100</v>
      </c>
      <c r="E20" s="174">
        <v>11293</v>
      </c>
      <c r="F20" s="175">
        <v>100</v>
      </c>
      <c r="G20" s="174">
        <v>58595</v>
      </c>
      <c r="H20" s="175">
        <v>100</v>
      </c>
      <c r="I20" s="176">
        <v>5.2</v>
      </c>
      <c r="K20" s="117"/>
    </row>
    <row r="21" spans="1:20">
      <c r="A21" s="339"/>
      <c r="B21" s="51" t="s">
        <v>119</v>
      </c>
      <c r="C21" s="136">
        <v>74</v>
      </c>
      <c r="D21" s="137">
        <v>23.3</v>
      </c>
      <c r="E21" s="136">
        <v>3782</v>
      </c>
      <c r="F21" s="137">
        <v>33.5</v>
      </c>
      <c r="G21" s="136">
        <v>17854</v>
      </c>
      <c r="H21" s="137">
        <v>30.5</v>
      </c>
      <c r="I21" s="138">
        <v>4.7</v>
      </c>
      <c r="K21" s="117"/>
    </row>
    <row r="22" spans="1:20">
      <c r="A22" s="339"/>
      <c r="B22" s="52" t="s">
        <v>120</v>
      </c>
      <c r="C22" s="133">
        <v>70</v>
      </c>
      <c r="D22" s="134">
        <v>22</v>
      </c>
      <c r="E22" s="133">
        <v>2677</v>
      </c>
      <c r="F22" s="134">
        <v>23.7</v>
      </c>
      <c r="G22" s="133">
        <v>14834</v>
      </c>
      <c r="H22" s="134">
        <v>25.3</v>
      </c>
      <c r="I22" s="135">
        <v>5.5</v>
      </c>
      <c r="K22" s="117"/>
    </row>
    <row r="23" spans="1:20">
      <c r="A23" s="339"/>
      <c r="B23" s="51" t="s">
        <v>122</v>
      </c>
      <c r="C23" s="136">
        <v>174</v>
      </c>
      <c r="D23" s="137">
        <v>54.7</v>
      </c>
      <c r="E23" s="136">
        <v>4835</v>
      </c>
      <c r="F23" s="137">
        <v>42.8</v>
      </c>
      <c r="G23" s="136">
        <v>25907</v>
      </c>
      <c r="H23" s="137">
        <v>44.2</v>
      </c>
      <c r="I23" s="138">
        <v>5.4</v>
      </c>
      <c r="K23" s="117"/>
    </row>
    <row r="24" spans="1:20" ht="15.75">
      <c r="A24" s="181" t="s">
        <v>134</v>
      </c>
      <c r="B24" s="86" t="s">
        <v>111</v>
      </c>
      <c r="C24" s="177">
        <v>64</v>
      </c>
      <c r="D24" s="178">
        <v>100</v>
      </c>
      <c r="E24" s="177">
        <v>924</v>
      </c>
      <c r="F24" s="178">
        <v>100</v>
      </c>
      <c r="G24" s="177">
        <v>5447</v>
      </c>
      <c r="H24" s="178">
        <v>100</v>
      </c>
      <c r="I24" s="179">
        <v>5.9</v>
      </c>
      <c r="K24" s="117"/>
    </row>
    <row r="25" spans="1:20" ht="18" customHeight="1">
      <c r="A25" s="14"/>
      <c r="B25" s="29"/>
      <c r="C25" s="28"/>
      <c r="D25" s="29"/>
      <c r="E25" s="29"/>
      <c r="F25" s="29"/>
      <c r="G25" s="28"/>
      <c r="H25" s="28"/>
      <c r="I25" s="29"/>
    </row>
    <row r="26" spans="1:20" customFormat="1" ht="12.75">
      <c r="A26" s="17" t="s">
        <v>101</v>
      </c>
      <c r="B26" s="18"/>
      <c r="C26" s="18"/>
      <c r="D26" s="18"/>
      <c r="E26" s="18"/>
      <c r="F26" s="18"/>
      <c r="G26" s="18"/>
      <c r="H26" s="67"/>
      <c r="I26" s="68"/>
    </row>
    <row r="27" spans="1:20" customFormat="1" ht="12.75" customHeight="1">
      <c r="A27" s="81" t="s">
        <v>102</v>
      </c>
      <c r="B27" s="62"/>
      <c r="C27" s="62"/>
      <c r="D27" s="62"/>
      <c r="E27" s="62"/>
      <c r="F27" s="62"/>
      <c r="G27" s="62"/>
      <c r="H27" s="66"/>
      <c r="I27" s="69"/>
    </row>
    <row r="28" spans="1:20" s="170" customFormat="1" ht="17.100000000000001" customHeight="1">
      <c r="A28" s="294" t="s">
        <v>135</v>
      </c>
      <c r="B28" s="295"/>
      <c r="C28" s="295"/>
      <c r="D28" s="295"/>
      <c r="E28" s="295"/>
      <c r="F28" s="295"/>
      <c r="G28" s="295"/>
      <c r="H28" s="295"/>
      <c r="I28" s="147"/>
      <c r="J28" s="169"/>
      <c r="K28" s="169"/>
      <c r="L28" s="169"/>
      <c r="M28" s="169"/>
      <c r="N28" s="169"/>
      <c r="O28" s="169"/>
      <c r="P28" s="169"/>
      <c r="Q28" s="169"/>
      <c r="R28" s="169"/>
      <c r="S28" s="169"/>
    </row>
    <row r="29" spans="1:20" s="170" customFormat="1" ht="17.100000000000001" customHeight="1">
      <c r="A29" s="294" t="s">
        <v>104</v>
      </c>
      <c r="B29" s="295"/>
      <c r="C29" s="295"/>
      <c r="D29" s="295"/>
      <c r="E29" s="295"/>
      <c r="F29" s="295"/>
      <c r="G29" s="295"/>
      <c r="H29" s="295"/>
      <c r="I29" s="147"/>
      <c r="J29" s="169"/>
      <c r="K29" s="169"/>
      <c r="L29" s="169"/>
      <c r="M29" s="169"/>
      <c r="N29" s="169"/>
      <c r="O29" s="169"/>
      <c r="P29" s="169"/>
      <c r="Q29" s="169"/>
      <c r="R29" s="169"/>
      <c r="S29" s="169"/>
    </row>
    <row r="30" spans="1:20" s="171" customFormat="1" ht="17.100000000000001" customHeight="1">
      <c r="A30" s="294" t="s">
        <v>105</v>
      </c>
      <c r="B30" s="295"/>
      <c r="C30" s="295"/>
      <c r="D30" s="295"/>
      <c r="E30" s="295"/>
      <c r="F30" s="295"/>
      <c r="G30" s="295"/>
      <c r="H30" s="295"/>
      <c r="I30" s="147"/>
      <c r="J30" s="169"/>
      <c r="K30" s="169"/>
      <c r="L30" s="169"/>
      <c r="M30" s="169"/>
      <c r="N30" s="169"/>
      <c r="O30" s="169"/>
      <c r="P30" s="169"/>
      <c r="Q30" s="169"/>
      <c r="R30" s="169"/>
      <c r="S30" s="169"/>
    </row>
    <row r="31" spans="1:20" s="171" customFormat="1" ht="17.100000000000001" customHeight="1">
      <c r="A31" s="331" t="s">
        <v>136</v>
      </c>
      <c r="B31" s="332"/>
      <c r="C31" s="332"/>
      <c r="D31" s="332"/>
      <c r="E31" s="332"/>
      <c r="F31" s="332"/>
      <c r="G31" s="332"/>
      <c r="H31" s="332"/>
      <c r="I31" s="333"/>
      <c r="J31" s="169"/>
      <c r="K31" s="169"/>
      <c r="L31" s="169"/>
      <c r="M31" s="169"/>
      <c r="N31" s="169"/>
      <c r="O31" s="169"/>
      <c r="P31" s="169"/>
      <c r="Q31" s="169"/>
      <c r="R31" s="169"/>
      <c r="S31" s="169"/>
    </row>
    <row r="32" spans="1:20" s="172" customFormat="1" ht="17.100000000000001" customHeight="1">
      <c r="A32" s="295" t="s">
        <v>106</v>
      </c>
      <c r="B32" s="295"/>
      <c r="C32" s="295"/>
      <c r="D32" s="295"/>
      <c r="E32" s="295"/>
      <c r="F32" s="146"/>
      <c r="G32" s="146"/>
      <c r="H32" s="146"/>
      <c r="I32" s="147"/>
      <c r="J32" s="169"/>
      <c r="K32" s="169"/>
      <c r="L32" s="169"/>
      <c r="M32" s="169"/>
      <c r="N32" s="169"/>
      <c r="O32" s="169"/>
      <c r="P32" s="169"/>
      <c r="Q32" s="169"/>
      <c r="R32" s="169"/>
      <c r="S32" s="169"/>
      <c r="T32" s="169"/>
    </row>
    <row r="33" spans="1:19" s="172" customFormat="1" ht="17.100000000000001" customHeight="1">
      <c r="A33" s="291" t="s">
        <v>137</v>
      </c>
      <c r="B33" s="292"/>
      <c r="C33" s="292"/>
      <c r="D33" s="292"/>
      <c r="E33" s="292"/>
      <c r="F33" s="292"/>
      <c r="G33" s="292"/>
      <c r="H33" s="292"/>
      <c r="I33" s="173"/>
      <c r="J33" s="169"/>
      <c r="K33" s="169"/>
      <c r="L33" s="169"/>
      <c r="M33" s="169"/>
      <c r="N33" s="169"/>
      <c r="O33" s="169"/>
      <c r="P33" s="169"/>
      <c r="Q33" s="169"/>
      <c r="R33" s="169"/>
      <c r="S33" s="169"/>
    </row>
    <row r="34" spans="1:19" ht="6" customHeight="1"/>
    <row r="35" spans="1:19">
      <c r="A35" s="129" t="s">
        <v>84</v>
      </c>
    </row>
    <row r="36" spans="1:19">
      <c r="G36" s="180"/>
    </row>
    <row r="2858" spans="14:14">
      <c r="N2858" s="7"/>
    </row>
    <row r="2866" spans="14:14">
      <c r="N2866" s="7"/>
    </row>
    <row r="3078" spans="14:14">
      <c r="N3078" s="7"/>
    </row>
    <row r="3086" spans="14:14">
      <c r="N3086" s="7"/>
    </row>
    <row r="3553" spans="14:14">
      <c r="N3553" s="7"/>
    </row>
    <row r="3561" spans="14:14">
      <c r="N3561" s="7"/>
    </row>
    <row r="3763" spans="14:14">
      <c r="N3763" s="7"/>
    </row>
    <row r="3771" spans="14:14">
      <c r="N3771" s="7"/>
    </row>
    <row r="4144" spans="14:14">
      <c r="N4144" s="7"/>
    </row>
    <row r="4145" spans="14:14">
      <c r="N4145" s="7"/>
    </row>
    <row r="4162" spans="13:13">
      <c r="M4162" s="7"/>
    </row>
  </sheetData>
  <mergeCells count="16">
    <mergeCell ref="A3:I4"/>
    <mergeCell ref="A5:I5"/>
    <mergeCell ref="A8:B9"/>
    <mergeCell ref="C8:D8"/>
    <mergeCell ref="E8:F8"/>
    <mergeCell ref="G8:H8"/>
    <mergeCell ref="A10:B10"/>
    <mergeCell ref="A11:A16"/>
    <mergeCell ref="A17:A19"/>
    <mergeCell ref="A20:A23"/>
    <mergeCell ref="A28:H28"/>
    <mergeCell ref="A29:H29"/>
    <mergeCell ref="A30:H30"/>
    <mergeCell ref="A33:H33"/>
    <mergeCell ref="A31:I31"/>
    <mergeCell ref="A32:E32"/>
  </mergeCells>
  <hyperlinks>
    <hyperlink ref="A6" location="Índice!A1" display="Índice"/>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0"/>
  <sheetViews>
    <sheetView showGridLines="0" zoomScale="90" zoomScaleNormal="90"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1" s="5" customFormat="1" ht="42.75" customHeight="1"/>
    <row r="2" spans="1:11" s="5" customFormat="1" ht="30.75" customHeight="1"/>
    <row r="3" spans="1:11" s="5" customFormat="1" ht="14.1" customHeight="1">
      <c r="A3" s="284" t="s">
        <v>54</v>
      </c>
      <c r="B3" s="284"/>
      <c r="C3" s="284"/>
      <c r="D3" s="284"/>
      <c r="E3" s="284"/>
      <c r="F3" s="284"/>
      <c r="G3" s="284"/>
      <c r="H3" s="284"/>
    </row>
    <row r="4" spans="1:11" s="5" customFormat="1" ht="17.100000000000001" customHeight="1">
      <c r="A4" s="284"/>
      <c r="B4" s="284"/>
      <c r="C4" s="284"/>
      <c r="D4" s="284"/>
      <c r="E4" s="284"/>
      <c r="F4" s="284"/>
      <c r="G4" s="284"/>
      <c r="H4" s="284"/>
    </row>
    <row r="5" spans="1:11" s="5" customFormat="1" ht="72" customHeight="1">
      <c r="A5" s="285" t="s">
        <v>313</v>
      </c>
      <c r="B5" s="286"/>
      <c r="C5" s="286"/>
      <c r="D5" s="286"/>
      <c r="E5" s="286"/>
      <c r="F5" s="286"/>
      <c r="G5" s="286"/>
      <c r="H5" s="287"/>
    </row>
    <row r="6" spans="1:11" s="5" customFormat="1" ht="12.75">
      <c r="A6" s="8" t="s">
        <v>55</v>
      </c>
    </row>
    <row r="7" spans="1:11" s="5" customFormat="1">
      <c r="A7" s="25"/>
      <c r="B7" s="25"/>
      <c r="C7" s="25"/>
      <c r="D7" s="25"/>
      <c r="E7" s="25"/>
      <c r="F7" s="25"/>
      <c r="G7" s="25"/>
      <c r="H7" s="25"/>
    </row>
    <row r="8" spans="1:11" s="5" customFormat="1" ht="15.75">
      <c r="A8" s="288" t="s">
        <v>85</v>
      </c>
      <c r="B8" s="297" t="s">
        <v>128</v>
      </c>
      <c r="C8" s="297"/>
      <c r="D8" s="290" t="s">
        <v>87</v>
      </c>
      <c r="E8" s="290"/>
      <c r="F8" s="297" t="s">
        <v>129</v>
      </c>
      <c r="G8" s="297"/>
      <c r="H8" s="83" t="s">
        <v>130</v>
      </c>
    </row>
    <row r="9" spans="1:11" s="5" customFormat="1" ht="28.5">
      <c r="A9" s="289"/>
      <c r="B9" s="39" t="s">
        <v>90</v>
      </c>
      <c r="C9" s="39" t="s">
        <v>91</v>
      </c>
      <c r="D9" s="39" t="s">
        <v>92</v>
      </c>
      <c r="E9" s="60" t="s">
        <v>91</v>
      </c>
      <c r="F9" s="39" t="s">
        <v>93</v>
      </c>
      <c r="G9" s="60" t="s">
        <v>91</v>
      </c>
      <c r="H9" s="40" t="s">
        <v>94</v>
      </c>
    </row>
    <row r="10" spans="1:11" s="5" customFormat="1">
      <c r="A10" s="43" t="s">
        <v>95</v>
      </c>
      <c r="B10" s="130">
        <v>9031</v>
      </c>
      <c r="C10" s="131">
        <v>100</v>
      </c>
      <c r="D10" s="130">
        <v>301751</v>
      </c>
      <c r="E10" s="131">
        <v>100</v>
      </c>
      <c r="F10" s="130">
        <v>1479817</v>
      </c>
      <c r="G10" s="131">
        <v>100</v>
      </c>
      <c r="H10" s="132">
        <v>4.9000000000000004</v>
      </c>
      <c r="K10" s="91"/>
    </row>
    <row r="11" spans="1:11" s="5" customFormat="1">
      <c r="A11" s="20" t="s">
        <v>96</v>
      </c>
      <c r="B11" s="133">
        <v>4497</v>
      </c>
      <c r="C11" s="134">
        <v>49.8</v>
      </c>
      <c r="D11" s="133">
        <v>39934</v>
      </c>
      <c r="E11" s="134">
        <v>13.2</v>
      </c>
      <c r="F11" s="133">
        <v>145936</v>
      </c>
      <c r="G11" s="134">
        <v>9.9</v>
      </c>
      <c r="H11" s="135">
        <v>3.7</v>
      </c>
      <c r="K11" s="91"/>
    </row>
    <row r="12" spans="1:11" s="5" customFormat="1">
      <c r="A12" s="22" t="s">
        <v>97</v>
      </c>
      <c r="B12" s="136">
        <v>39</v>
      </c>
      <c r="C12" s="137">
        <v>0.4</v>
      </c>
      <c r="D12" s="136">
        <v>2208</v>
      </c>
      <c r="E12" s="137">
        <v>0.7</v>
      </c>
      <c r="F12" s="136">
        <v>10988</v>
      </c>
      <c r="G12" s="137">
        <v>0.7</v>
      </c>
      <c r="H12" s="138">
        <v>5</v>
      </c>
      <c r="K12" s="91"/>
    </row>
    <row r="13" spans="1:11" s="5" customFormat="1">
      <c r="A13" s="20" t="s">
        <v>98</v>
      </c>
      <c r="B13" s="133">
        <v>19</v>
      </c>
      <c r="C13" s="134">
        <v>0.2</v>
      </c>
      <c r="D13" s="133">
        <v>470</v>
      </c>
      <c r="E13" s="134">
        <v>0.2</v>
      </c>
      <c r="F13" s="133">
        <v>2228</v>
      </c>
      <c r="G13" s="134">
        <v>0.2</v>
      </c>
      <c r="H13" s="135">
        <v>4.7</v>
      </c>
      <c r="K13" s="91"/>
    </row>
    <row r="14" spans="1:11" s="5" customFormat="1">
      <c r="A14" s="22" t="s">
        <v>99</v>
      </c>
      <c r="B14" s="136">
        <v>4397</v>
      </c>
      <c r="C14" s="137">
        <v>48.7</v>
      </c>
      <c r="D14" s="136">
        <v>258066</v>
      </c>
      <c r="E14" s="137">
        <v>85.5</v>
      </c>
      <c r="F14" s="136">
        <v>1316052</v>
      </c>
      <c r="G14" s="137">
        <v>88.9</v>
      </c>
      <c r="H14" s="138">
        <v>5.0999999999999996</v>
      </c>
      <c r="K14" s="91"/>
    </row>
    <row r="15" spans="1:11" s="5" customFormat="1">
      <c r="A15" s="23" t="s">
        <v>100</v>
      </c>
      <c r="B15" s="139">
        <v>79</v>
      </c>
      <c r="C15" s="140">
        <v>0.9</v>
      </c>
      <c r="D15" s="139">
        <v>1074</v>
      </c>
      <c r="E15" s="140">
        <v>0.4</v>
      </c>
      <c r="F15" s="139">
        <v>4613</v>
      </c>
      <c r="G15" s="140">
        <v>0.3</v>
      </c>
      <c r="H15" s="141">
        <v>4.3</v>
      </c>
      <c r="K15" s="91"/>
    </row>
    <row r="16" spans="1:11" s="5" customFormat="1" ht="14.25" customHeight="1">
      <c r="A16" s="8"/>
    </row>
    <row r="17" spans="1:20" customFormat="1">
      <c r="A17" s="82" t="s">
        <v>138</v>
      </c>
      <c r="B17" s="80"/>
      <c r="C17" s="80"/>
      <c r="D17" s="80"/>
      <c r="E17" s="80"/>
      <c r="F17" s="80"/>
      <c r="G17" s="80"/>
      <c r="H17" s="79"/>
    </row>
    <row r="18" spans="1:20" customFormat="1" ht="12.75" customHeight="1">
      <c r="A18" s="81" t="s">
        <v>102</v>
      </c>
      <c r="B18" s="5"/>
      <c r="C18" s="5"/>
      <c r="D18" s="5"/>
      <c r="E18" s="5"/>
      <c r="F18" s="5"/>
      <c r="G18" s="5"/>
      <c r="H18" s="78"/>
    </row>
    <row r="19" spans="1:20" customFormat="1" ht="12.75" customHeight="1">
      <c r="A19" s="324" t="s">
        <v>139</v>
      </c>
      <c r="B19" s="325"/>
      <c r="C19" s="325"/>
      <c r="D19" s="325"/>
      <c r="E19" s="325"/>
      <c r="F19" s="325"/>
      <c r="G19" s="325"/>
      <c r="H19" s="326"/>
      <c r="I19" s="64"/>
      <c r="J19" s="64"/>
      <c r="K19" s="64"/>
      <c r="L19" s="64"/>
      <c r="M19" s="64"/>
      <c r="N19" s="64"/>
      <c r="O19" s="64"/>
      <c r="P19" s="64"/>
      <c r="Q19" s="64"/>
      <c r="R19" s="64"/>
      <c r="S19" s="64"/>
      <c r="T19" s="64"/>
    </row>
    <row r="20" spans="1:20" customFormat="1" ht="12.75" customHeight="1">
      <c r="A20" s="324" t="s">
        <v>132</v>
      </c>
      <c r="B20" s="325"/>
      <c r="C20" s="325"/>
      <c r="D20" s="325"/>
      <c r="E20" s="325"/>
      <c r="F20" s="325"/>
      <c r="G20" s="325"/>
      <c r="H20" s="326"/>
      <c r="I20" s="64"/>
      <c r="J20" s="64"/>
      <c r="K20" s="64"/>
      <c r="L20" s="64"/>
      <c r="M20" s="64"/>
      <c r="N20" s="64"/>
      <c r="O20" s="64"/>
      <c r="P20" s="64"/>
      <c r="Q20" s="64"/>
      <c r="R20" s="64"/>
      <c r="S20" s="64"/>
      <c r="T20" s="64"/>
    </row>
    <row r="21" spans="1:20">
      <c r="A21" s="327" t="s">
        <v>133</v>
      </c>
      <c r="B21" s="328"/>
      <c r="C21" s="328"/>
      <c r="D21" s="328"/>
      <c r="E21" s="328"/>
      <c r="F21" s="328"/>
      <c r="G21" s="328"/>
      <c r="H21" s="329"/>
      <c r="I21" s="64"/>
      <c r="J21" s="64"/>
      <c r="K21" s="64"/>
      <c r="L21" s="64"/>
      <c r="M21" s="64"/>
      <c r="N21" s="64"/>
      <c r="O21" s="64"/>
      <c r="P21" s="64"/>
      <c r="Q21" s="64"/>
      <c r="R21" s="64"/>
      <c r="S21" s="64"/>
      <c r="T21" s="64"/>
    </row>
    <row r="22" spans="1:20" s="5" customFormat="1" ht="12.75" customHeight="1">
      <c r="A22" s="302" t="s">
        <v>106</v>
      </c>
      <c r="B22" s="302"/>
      <c r="C22" s="302"/>
      <c r="D22" s="302"/>
      <c r="E22" s="302"/>
      <c r="F22" s="73"/>
      <c r="G22" s="73"/>
      <c r="H22" s="74"/>
      <c r="I22" s="64"/>
      <c r="J22" s="64"/>
      <c r="K22" s="64"/>
      <c r="L22" s="64"/>
      <c r="M22" s="64"/>
      <c r="N22" s="64"/>
      <c r="O22" s="64"/>
      <c r="P22" s="64"/>
      <c r="Q22" s="64"/>
      <c r="R22" s="64"/>
      <c r="S22" s="64"/>
      <c r="T22" s="64"/>
    </row>
    <row r="23" spans="1:20" s="194" customFormat="1" ht="78" customHeight="1">
      <c r="A23" s="298" t="s">
        <v>83</v>
      </c>
      <c r="B23" s="299"/>
      <c r="C23" s="299"/>
      <c r="D23" s="299"/>
      <c r="E23" s="299"/>
      <c r="F23" s="299"/>
      <c r="G23" s="196"/>
      <c r="H23" s="196"/>
      <c r="I23" s="195"/>
      <c r="J23" s="193"/>
      <c r="K23" s="193"/>
      <c r="L23" s="193"/>
      <c r="M23" s="193"/>
      <c r="N23" s="193"/>
      <c r="O23" s="193"/>
      <c r="P23" s="193"/>
      <c r="Q23" s="193"/>
      <c r="R23" s="193"/>
      <c r="S23" s="193"/>
      <c r="T23" s="193"/>
    </row>
    <row r="24" spans="1:20" s="5" customFormat="1" ht="12.75" customHeight="1">
      <c r="A24" s="340" t="s">
        <v>140</v>
      </c>
      <c r="B24" s="341"/>
      <c r="C24" s="341"/>
      <c r="D24" s="341"/>
      <c r="E24" s="341"/>
      <c r="F24" s="341"/>
      <c r="G24" s="341"/>
      <c r="H24" s="342"/>
      <c r="I24" s="64"/>
      <c r="J24" s="64"/>
      <c r="K24" s="64"/>
      <c r="L24" s="64"/>
      <c r="M24" s="64"/>
      <c r="N24" s="64"/>
      <c r="O24" s="64"/>
      <c r="P24" s="64"/>
      <c r="Q24" s="64"/>
      <c r="R24" s="64"/>
      <c r="S24" s="64"/>
      <c r="T24" s="64"/>
    </row>
    <row r="25" spans="1:20" ht="6" customHeight="1"/>
    <row r="26" spans="1:20">
      <c r="A26" s="129" t="s">
        <v>84</v>
      </c>
    </row>
    <row r="27" spans="1:20">
      <c r="A27"/>
    </row>
    <row r="79" spans="1:1">
      <c r="A79"/>
    </row>
    <row r="119" spans="9:9">
      <c r="I119"/>
    </row>
    <row r="134" spans="2:2">
      <c r="B134"/>
    </row>
    <row r="2605" spans="18:18">
      <c r="R2605" s="7"/>
    </row>
    <row r="2613" spans="18:18">
      <c r="R2613" s="7"/>
    </row>
    <row r="2685" spans="14:14">
      <c r="N2685" s="7"/>
    </row>
    <row r="2825" spans="18:18">
      <c r="R2825" s="7"/>
    </row>
    <row r="2833" spans="18:18">
      <c r="R2833" s="7"/>
    </row>
    <row r="3300" spans="18:18">
      <c r="R3300" s="7"/>
    </row>
    <row r="3308" spans="18:18">
      <c r="R3308" s="7"/>
    </row>
    <row r="3337" spans="14:14">
      <c r="N3337" s="7"/>
    </row>
    <row r="3510" spans="18:18">
      <c r="R3510" s="7"/>
    </row>
    <row r="3518" spans="18:18">
      <c r="R3518" s="7"/>
    </row>
    <row r="3891" spans="18:18">
      <c r="R3891" s="7"/>
    </row>
    <row r="3892" spans="18:18">
      <c r="R3892" s="7"/>
    </row>
    <row r="3909" spans="17:17">
      <c r="Q3909" s="7"/>
    </row>
    <row r="3985" spans="12:14">
      <c r="L3985" s="7"/>
    </row>
    <row r="3992" spans="12:14">
      <c r="N3992" s="7"/>
    </row>
    <row r="7470" spans="12:12">
      <c r="L7470" s="7"/>
    </row>
  </sheetData>
  <mergeCells count="12">
    <mergeCell ref="A19:H19"/>
    <mergeCell ref="A20:H20"/>
    <mergeCell ref="A21:H21"/>
    <mergeCell ref="A24:H24"/>
    <mergeCell ref="A3:H4"/>
    <mergeCell ref="A5:H5"/>
    <mergeCell ref="A8:A9"/>
    <mergeCell ref="B8:C8"/>
    <mergeCell ref="D8:E8"/>
    <mergeCell ref="F8:G8"/>
    <mergeCell ref="A22:E22"/>
    <mergeCell ref="A23:F23"/>
  </mergeCells>
  <hyperlinks>
    <hyperlink ref="A6" location="Índice!A1" display="Índice"/>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51"/>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2" width="9.7109375" style="6" customWidth="1"/>
    <col min="13" max="13" width="2.7109375" style="6" customWidth="1"/>
    <col min="14" max="14" width="11.5703125" style="6" customWidth="1"/>
    <col min="15" max="16" width="7.28515625" style="6" customWidth="1"/>
    <col min="17" max="18" width="9.7109375" style="6" customWidth="1"/>
    <col min="19" max="19" width="2.7109375" style="6" customWidth="1"/>
    <col min="20" max="20" width="11.5703125" style="6" customWidth="1"/>
    <col min="21" max="22" width="7.28515625" style="6" customWidth="1"/>
    <col min="23" max="24" width="9.7109375" style="6" customWidth="1"/>
    <col min="25" max="25" width="2.7109375" style="6" customWidth="1"/>
    <col min="26" max="26" width="11.5703125" style="6" customWidth="1"/>
    <col min="27" max="28" width="7.28515625" style="6" customWidth="1"/>
    <col min="29" max="30" width="9.7109375" style="6" customWidth="1"/>
    <col min="31" max="16384" width="11.42578125" style="6"/>
  </cols>
  <sheetData>
    <row r="1" spans="1:11" s="5" customFormat="1" ht="45" customHeight="1"/>
    <row r="2" spans="1:11" s="5" customFormat="1" ht="30.75" customHeight="1"/>
    <row r="3" spans="1:11" s="5" customFormat="1" ht="14.1" customHeight="1">
      <c r="A3" s="313" t="s">
        <v>54</v>
      </c>
      <c r="B3" s="314"/>
      <c r="C3" s="314"/>
      <c r="D3" s="314"/>
      <c r="E3" s="314"/>
      <c r="F3" s="314"/>
      <c r="G3" s="314"/>
      <c r="H3" s="314"/>
      <c r="I3" s="315"/>
    </row>
    <row r="4" spans="1:11" s="5" customFormat="1" ht="17.100000000000001" customHeight="1">
      <c r="A4" s="316"/>
      <c r="B4" s="284"/>
      <c r="C4" s="284"/>
      <c r="D4" s="284"/>
      <c r="E4" s="284"/>
      <c r="F4" s="284"/>
      <c r="G4" s="284"/>
      <c r="H4" s="284"/>
      <c r="I4" s="317"/>
    </row>
    <row r="5" spans="1:11" s="5" customFormat="1" ht="57.75" customHeight="1">
      <c r="A5" s="285" t="s">
        <v>314</v>
      </c>
      <c r="B5" s="286"/>
      <c r="C5" s="286"/>
      <c r="D5" s="286"/>
      <c r="E5" s="286"/>
      <c r="F5" s="286"/>
      <c r="G5" s="286"/>
      <c r="H5" s="286"/>
      <c r="I5" s="287"/>
    </row>
    <row r="6" spans="1:11" s="5" customFormat="1">
      <c r="A6" s="27" t="s">
        <v>55</v>
      </c>
    </row>
    <row r="7" spans="1:11" s="5" customFormat="1">
      <c r="A7" s="27"/>
    </row>
    <row r="8" spans="1:11" ht="15.75">
      <c r="A8" s="318" t="s">
        <v>108</v>
      </c>
      <c r="B8" s="319"/>
      <c r="C8" s="297" t="s">
        <v>128</v>
      </c>
      <c r="D8" s="297"/>
      <c r="E8" s="290" t="s">
        <v>87</v>
      </c>
      <c r="F8" s="290"/>
      <c r="G8" s="297" t="s">
        <v>129</v>
      </c>
      <c r="H8" s="297"/>
      <c r="I8" s="83" t="s">
        <v>130</v>
      </c>
    </row>
    <row r="9" spans="1:11" ht="28.5">
      <c r="A9" s="320"/>
      <c r="B9" s="321"/>
      <c r="C9" s="39" t="s">
        <v>90</v>
      </c>
      <c r="D9" s="39" t="s">
        <v>91</v>
      </c>
      <c r="E9" s="39" t="s">
        <v>92</v>
      </c>
      <c r="F9" s="60" t="s">
        <v>91</v>
      </c>
      <c r="G9" s="39" t="s">
        <v>93</v>
      </c>
      <c r="H9" s="60" t="s">
        <v>91</v>
      </c>
      <c r="I9" s="40" t="s">
        <v>94</v>
      </c>
    </row>
    <row r="10" spans="1:11">
      <c r="A10" s="334" t="s">
        <v>95</v>
      </c>
      <c r="B10" s="335"/>
      <c r="C10" s="151">
        <v>9031</v>
      </c>
      <c r="D10" s="152">
        <v>100</v>
      </c>
      <c r="E10" s="151">
        <v>301751</v>
      </c>
      <c r="F10" s="152">
        <v>100</v>
      </c>
      <c r="G10" s="151">
        <v>1479817</v>
      </c>
      <c r="H10" s="152">
        <v>100</v>
      </c>
      <c r="I10" s="153">
        <v>4.9000000000000004</v>
      </c>
      <c r="K10" s="117"/>
    </row>
    <row r="11" spans="1:11">
      <c r="A11" s="306" t="s">
        <v>96</v>
      </c>
      <c r="B11" s="36" t="s">
        <v>111</v>
      </c>
      <c r="C11" s="154">
        <v>4497</v>
      </c>
      <c r="D11" s="160">
        <v>100</v>
      </c>
      <c r="E11" s="154">
        <v>39934</v>
      </c>
      <c r="F11" s="160">
        <v>100</v>
      </c>
      <c r="G11" s="154">
        <v>145936</v>
      </c>
      <c r="H11" s="160">
        <v>100</v>
      </c>
      <c r="I11" s="156">
        <v>3.7</v>
      </c>
      <c r="K11" s="117"/>
    </row>
    <row r="12" spans="1:11">
      <c r="A12" s="307"/>
      <c r="B12" s="52" t="s">
        <v>112</v>
      </c>
      <c r="C12" s="133">
        <v>193</v>
      </c>
      <c r="D12" s="134">
        <v>4.3</v>
      </c>
      <c r="E12" s="133">
        <v>7071</v>
      </c>
      <c r="F12" s="134">
        <v>17.7</v>
      </c>
      <c r="G12" s="133">
        <v>29587</v>
      </c>
      <c r="H12" s="134">
        <v>20.3</v>
      </c>
      <c r="I12" s="135">
        <v>4.2</v>
      </c>
      <c r="K12" s="117"/>
    </row>
    <row r="13" spans="1:11">
      <c r="A13" s="307"/>
      <c r="B13" s="51" t="s">
        <v>113</v>
      </c>
      <c r="C13" s="136">
        <v>647</v>
      </c>
      <c r="D13" s="137">
        <v>14.4</v>
      </c>
      <c r="E13" s="136">
        <v>5388</v>
      </c>
      <c r="F13" s="137">
        <v>13.5</v>
      </c>
      <c r="G13" s="136">
        <v>16263</v>
      </c>
      <c r="H13" s="137">
        <v>11.1</v>
      </c>
      <c r="I13" s="138">
        <v>3</v>
      </c>
      <c r="K13" s="117"/>
    </row>
    <row r="14" spans="1:11">
      <c r="A14" s="307"/>
      <c r="B14" s="52" t="s">
        <v>114</v>
      </c>
      <c r="C14" s="133">
        <v>52</v>
      </c>
      <c r="D14" s="134">
        <v>1.2</v>
      </c>
      <c r="E14" s="133">
        <v>1725</v>
      </c>
      <c r="F14" s="134">
        <v>4.3</v>
      </c>
      <c r="G14" s="133">
        <v>7636</v>
      </c>
      <c r="H14" s="134">
        <v>5.2</v>
      </c>
      <c r="I14" s="135">
        <v>4.4000000000000004</v>
      </c>
      <c r="K14" s="117"/>
    </row>
    <row r="15" spans="1:11">
      <c r="A15" s="307"/>
      <c r="B15" s="51" t="s">
        <v>115</v>
      </c>
      <c r="C15" s="136">
        <v>691</v>
      </c>
      <c r="D15" s="137">
        <v>15.4</v>
      </c>
      <c r="E15" s="136">
        <v>3796</v>
      </c>
      <c r="F15" s="137">
        <v>9.5</v>
      </c>
      <c r="G15" s="136">
        <v>17427</v>
      </c>
      <c r="H15" s="137">
        <v>11.9</v>
      </c>
      <c r="I15" s="138">
        <v>4.5999999999999996</v>
      </c>
      <c r="K15" s="117"/>
    </row>
    <row r="16" spans="1:11">
      <c r="A16" s="308"/>
      <c r="B16" s="42" t="s">
        <v>116</v>
      </c>
      <c r="C16" s="139">
        <v>2914</v>
      </c>
      <c r="D16" s="140">
        <v>64.8</v>
      </c>
      <c r="E16" s="139">
        <v>21954</v>
      </c>
      <c r="F16" s="140">
        <v>55</v>
      </c>
      <c r="G16" s="139">
        <v>75023</v>
      </c>
      <c r="H16" s="140">
        <v>51.4</v>
      </c>
      <c r="I16" s="141">
        <v>3.4</v>
      </c>
      <c r="K16" s="117"/>
    </row>
    <row r="17" spans="1:11">
      <c r="A17" s="310" t="s">
        <v>97</v>
      </c>
      <c r="B17" s="48" t="s">
        <v>111</v>
      </c>
      <c r="C17" s="130">
        <v>39</v>
      </c>
      <c r="D17" s="131">
        <v>100</v>
      </c>
      <c r="E17" s="130">
        <v>2208</v>
      </c>
      <c r="F17" s="131">
        <v>100</v>
      </c>
      <c r="G17" s="130">
        <v>10988</v>
      </c>
      <c r="H17" s="131">
        <v>100</v>
      </c>
      <c r="I17" s="132">
        <v>5</v>
      </c>
      <c r="K17" s="117"/>
    </row>
    <row r="18" spans="1:11">
      <c r="A18" s="310"/>
      <c r="B18" s="52" t="s">
        <v>117</v>
      </c>
      <c r="C18" s="133">
        <v>39</v>
      </c>
      <c r="D18" s="134">
        <v>100</v>
      </c>
      <c r="E18" s="133">
        <v>2208</v>
      </c>
      <c r="F18" s="134">
        <v>100</v>
      </c>
      <c r="G18" s="133">
        <v>10988</v>
      </c>
      <c r="H18" s="134">
        <v>100</v>
      </c>
      <c r="I18" s="135">
        <v>5</v>
      </c>
      <c r="K18" s="117"/>
    </row>
    <row r="19" spans="1:11">
      <c r="A19" s="306" t="s">
        <v>98</v>
      </c>
      <c r="B19" s="36" t="s">
        <v>111</v>
      </c>
      <c r="C19" s="154">
        <v>19</v>
      </c>
      <c r="D19" s="160">
        <v>100</v>
      </c>
      <c r="E19" s="154">
        <v>470</v>
      </c>
      <c r="F19" s="160">
        <v>100</v>
      </c>
      <c r="G19" s="154">
        <v>2228</v>
      </c>
      <c r="H19" s="160">
        <v>100</v>
      </c>
      <c r="I19" s="156">
        <v>4.7</v>
      </c>
      <c r="K19" s="117"/>
    </row>
    <row r="20" spans="1:11">
      <c r="A20" s="307"/>
      <c r="B20" s="52" t="s">
        <v>112</v>
      </c>
      <c r="C20" s="133">
        <v>7</v>
      </c>
      <c r="D20" s="134">
        <v>36.799999999999997</v>
      </c>
      <c r="E20" s="133">
        <v>222</v>
      </c>
      <c r="F20" s="134">
        <v>47.2</v>
      </c>
      <c r="G20" s="133">
        <v>980</v>
      </c>
      <c r="H20" s="134">
        <v>44</v>
      </c>
      <c r="I20" s="135">
        <v>4.4000000000000004</v>
      </c>
      <c r="K20" s="117"/>
    </row>
    <row r="21" spans="1:11">
      <c r="A21" s="308"/>
      <c r="B21" s="41" t="s">
        <v>118</v>
      </c>
      <c r="C21" s="165">
        <v>12</v>
      </c>
      <c r="D21" s="166">
        <v>63.2</v>
      </c>
      <c r="E21" s="165">
        <v>248</v>
      </c>
      <c r="F21" s="166">
        <v>52.8</v>
      </c>
      <c r="G21" s="165">
        <v>1248</v>
      </c>
      <c r="H21" s="166">
        <v>56</v>
      </c>
      <c r="I21" s="168">
        <v>5</v>
      </c>
      <c r="K21" s="117"/>
    </row>
    <row r="22" spans="1:11">
      <c r="A22" s="310" t="s">
        <v>99</v>
      </c>
      <c r="B22" s="58" t="s">
        <v>111</v>
      </c>
      <c r="C22" s="174">
        <v>4397</v>
      </c>
      <c r="D22" s="175">
        <v>100</v>
      </c>
      <c r="E22" s="174">
        <v>258066</v>
      </c>
      <c r="F22" s="175">
        <v>100</v>
      </c>
      <c r="G22" s="174">
        <v>1316052</v>
      </c>
      <c r="H22" s="175">
        <v>100</v>
      </c>
      <c r="I22" s="176">
        <v>5.0999999999999996</v>
      </c>
      <c r="K22" s="117"/>
    </row>
    <row r="23" spans="1:11">
      <c r="A23" s="310"/>
      <c r="B23" s="51" t="s">
        <v>119</v>
      </c>
      <c r="C23" s="136">
        <v>218</v>
      </c>
      <c r="D23" s="137">
        <v>5</v>
      </c>
      <c r="E23" s="136">
        <v>15889</v>
      </c>
      <c r="F23" s="137">
        <v>6.2</v>
      </c>
      <c r="G23" s="136">
        <v>74161</v>
      </c>
      <c r="H23" s="137">
        <v>5.6</v>
      </c>
      <c r="I23" s="138">
        <v>4.7</v>
      </c>
      <c r="K23" s="117"/>
    </row>
    <row r="24" spans="1:11">
      <c r="A24" s="310"/>
      <c r="B24" s="52" t="s">
        <v>120</v>
      </c>
      <c r="C24" s="133">
        <v>1773</v>
      </c>
      <c r="D24" s="134">
        <v>40.299999999999997</v>
      </c>
      <c r="E24" s="133">
        <v>177567</v>
      </c>
      <c r="F24" s="134">
        <v>68.8</v>
      </c>
      <c r="G24" s="133">
        <v>911022</v>
      </c>
      <c r="H24" s="134">
        <v>69.2</v>
      </c>
      <c r="I24" s="135">
        <v>5.0999999999999996</v>
      </c>
      <c r="K24" s="117"/>
    </row>
    <row r="25" spans="1:11">
      <c r="A25" s="310"/>
      <c r="B25" s="51" t="s">
        <v>121</v>
      </c>
      <c r="C25" s="136">
        <v>6</v>
      </c>
      <c r="D25" s="137">
        <v>0.1</v>
      </c>
      <c r="E25" s="136">
        <v>607</v>
      </c>
      <c r="F25" s="137">
        <v>0.2</v>
      </c>
      <c r="G25" s="136">
        <v>2972</v>
      </c>
      <c r="H25" s="137">
        <v>0.2</v>
      </c>
      <c r="I25" s="138">
        <v>4.9000000000000004</v>
      </c>
      <c r="K25" s="117"/>
    </row>
    <row r="26" spans="1:11">
      <c r="A26" s="310"/>
      <c r="B26" s="52" t="s">
        <v>122</v>
      </c>
      <c r="C26" s="133">
        <v>2347</v>
      </c>
      <c r="D26" s="134">
        <v>53.4</v>
      </c>
      <c r="E26" s="133">
        <v>63044</v>
      </c>
      <c r="F26" s="134">
        <v>24.4</v>
      </c>
      <c r="G26" s="133">
        <v>322594</v>
      </c>
      <c r="H26" s="134">
        <v>24.5</v>
      </c>
      <c r="I26" s="135">
        <v>5.0999999999999996</v>
      </c>
      <c r="K26" s="117"/>
    </row>
    <row r="27" spans="1:11" ht="15.75">
      <c r="A27" s="310"/>
      <c r="B27" s="51" t="s">
        <v>141</v>
      </c>
      <c r="C27" s="136">
        <v>53</v>
      </c>
      <c r="D27" s="137">
        <v>1.2</v>
      </c>
      <c r="E27" s="136">
        <v>960</v>
      </c>
      <c r="F27" s="137">
        <v>0.3</v>
      </c>
      <c r="G27" s="136">
        <v>5302</v>
      </c>
      <c r="H27" s="137">
        <v>0.4</v>
      </c>
      <c r="I27" s="138">
        <v>5.5160416666666663</v>
      </c>
      <c r="K27" s="117"/>
    </row>
    <row r="28" spans="1:11" ht="15.75">
      <c r="A28" s="75" t="s">
        <v>142</v>
      </c>
      <c r="B28" s="86" t="s">
        <v>111</v>
      </c>
      <c r="C28" s="177">
        <v>79</v>
      </c>
      <c r="D28" s="178">
        <v>100</v>
      </c>
      <c r="E28" s="177">
        <v>1074</v>
      </c>
      <c r="F28" s="178">
        <v>100</v>
      </c>
      <c r="G28" s="177">
        <v>4613</v>
      </c>
      <c r="H28" s="178">
        <v>100</v>
      </c>
      <c r="I28" s="179">
        <v>4.3</v>
      </c>
      <c r="K28" s="117"/>
    </row>
    <row r="29" spans="1:11">
      <c r="A29" s="26"/>
      <c r="B29" s="21"/>
      <c r="C29" s="28"/>
      <c r="D29" s="21"/>
      <c r="E29" s="21"/>
      <c r="F29" s="21"/>
      <c r="G29" s="28"/>
      <c r="H29" s="28"/>
      <c r="I29" s="21"/>
    </row>
    <row r="30" spans="1:11" ht="5.25" customHeight="1">
      <c r="A30" s="14"/>
      <c r="B30" s="29"/>
      <c r="C30" s="28"/>
      <c r="D30" s="29"/>
      <c r="E30" s="29"/>
      <c r="F30" s="29"/>
      <c r="G30" s="28"/>
      <c r="H30" s="28"/>
      <c r="I30" s="29"/>
    </row>
    <row r="31" spans="1:11" customFormat="1">
      <c r="A31" s="82" t="s">
        <v>138</v>
      </c>
      <c r="B31" s="18"/>
      <c r="C31" s="18"/>
      <c r="D31" s="18"/>
      <c r="E31" s="18"/>
      <c r="F31" s="18"/>
      <c r="G31" s="18"/>
      <c r="H31" s="67"/>
      <c r="I31" s="68"/>
    </row>
    <row r="32" spans="1:11" customFormat="1" ht="12.75" customHeight="1">
      <c r="A32" s="81" t="s">
        <v>102</v>
      </c>
      <c r="B32" s="87"/>
      <c r="C32" s="87"/>
      <c r="D32" s="87"/>
      <c r="E32" s="87"/>
      <c r="F32" s="87"/>
      <c r="G32" s="87"/>
      <c r="H32" s="88"/>
      <c r="I32" s="89"/>
    </row>
    <row r="33" spans="1:20" customFormat="1" ht="12.75" customHeight="1">
      <c r="A33" s="298" t="s">
        <v>139</v>
      </c>
      <c r="B33" s="299"/>
      <c r="C33" s="299"/>
      <c r="D33" s="299"/>
      <c r="E33" s="299"/>
      <c r="F33" s="299"/>
      <c r="G33" s="299"/>
      <c r="H33" s="299"/>
      <c r="I33" s="145"/>
      <c r="J33" s="64"/>
      <c r="K33" s="64"/>
      <c r="L33" s="64"/>
      <c r="M33" s="64"/>
      <c r="N33" s="64"/>
      <c r="O33" s="64"/>
      <c r="P33" s="64"/>
      <c r="Q33" s="64"/>
      <c r="R33" s="64"/>
      <c r="S33" s="64"/>
      <c r="T33" s="64"/>
    </row>
    <row r="34" spans="1:20" customFormat="1" ht="12.75" customHeight="1">
      <c r="A34" s="298" t="s">
        <v>132</v>
      </c>
      <c r="B34" s="299"/>
      <c r="C34" s="299"/>
      <c r="D34" s="299"/>
      <c r="E34" s="299"/>
      <c r="F34" s="299"/>
      <c r="G34" s="299"/>
      <c r="H34" s="299"/>
      <c r="I34" s="145"/>
      <c r="J34" s="64"/>
      <c r="K34" s="64"/>
      <c r="L34" s="64"/>
      <c r="M34" s="64"/>
      <c r="N34" s="64"/>
      <c r="O34" s="64"/>
      <c r="P34" s="64"/>
      <c r="Q34" s="64"/>
      <c r="R34" s="64"/>
      <c r="S34" s="64"/>
      <c r="T34" s="64"/>
    </row>
    <row r="35" spans="1:20">
      <c r="A35" s="298" t="s">
        <v>133</v>
      </c>
      <c r="B35" s="299"/>
      <c r="C35" s="299"/>
      <c r="D35" s="299"/>
      <c r="E35" s="299"/>
      <c r="F35" s="299"/>
      <c r="G35" s="299"/>
      <c r="H35" s="299"/>
      <c r="I35" s="145"/>
      <c r="J35" s="64"/>
      <c r="K35" s="64"/>
      <c r="L35" s="64"/>
      <c r="M35" s="64"/>
      <c r="N35" s="64"/>
      <c r="O35" s="64"/>
      <c r="P35" s="64"/>
      <c r="Q35" s="64"/>
      <c r="R35" s="64"/>
      <c r="S35" s="64"/>
      <c r="T35" s="64"/>
    </row>
    <row r="36" spans="1:20">
      <c r="A36" s="345" t="s">
        <v>143</v>
      </c>
      <c r="B36" s="345"/>
      <c r="C36" s="345"/>
      <c r="D36" s="345"/>
      <c r="E36" s="345"/>
      <c r="F36" s="345"/>
      <c r="G36" s="345"/>
      <c r="H36" s="345"/>
      <c r="I36" s="145"/>
      <c r="J36" s="64"/>
      <c r="K36" s="64"/>
      <c r="L36" s="64"/>
      <c r="M36" s="64"/>
      <c r="N36" s="64"/>
      <c r="O36" s="64"/>
      <c r="P36" s="64"/>
      <c r="Q36" s="64"/>
      <c r="R36" s="64"/>
      <c r="S36" s="64"/>
      <c r="T36" s="64"/>
    </row>
    <row r="37" spans="1:20">
      <c r="A37" s="346" t="s">
        <v>144</v>
      </c>
      <c r="B37" s="347"/>
      <c r="C37" s="347"/>
      <c r="D37" s="347"/>
      <c r="E37" s="347"/>
      <c r="F37" s="347"/>
      <c r="G37" s="347"/>
      <c r="H37" s="347"/>
      <c r="I37" s="348"/>
      <c r="J37" s="64"/>
      <c r="K37" s="64"/>
      <c r="L37" s="64"/>
      <c r="M37" s="64"/>
      <c r="N37" s="64"/>
      <c r="O37" s="64"/>
      <c r="P37" s="64"/>
      <c r="Q37" s="64"/>
      <c r="R37" s="64"/>
      <c r="S37" s="64"/>
      <c r="T37" s="64"/>
    </row>
    <row r="38" spans="1:20" s="5" customFormat="1" ht="12.75" customHeight="1">
      <c r="A38" s="295" t="s">
        <v>106</v>
      </c>
      <c r="B38" s="295"/>
      <c r="C38" s="295"/>
      <c r="D38" s="295"/>
      <c r="E38" s="295"/>
      <c r="F38" s="146"/>
      <c r="G38" s="146"/>
      <c r="H38" s="146"/>
      <c r="I38" s="147"/>
      <c r="J38" s="64"/>
      <c r="K38" s="64"/>
      <c r="L38" s="64"/>
      <c r="M38" s="64"/>
      <c r="N38" s="64"/>
      <c r="O38" s="64"/>
      <c r="P38" s="64"/>
      <c r="Q38" s="64"/>
      <c r="R38" s="64"/>
      <c r="S38" s="64"/>
      <c r="T38" s="64"/>
    </row>
    <row r="39" spans="1:20" s="5" customFormat="1" ht="18" customHeight="1">
      <c r="A39" s="343" t="s">
        <v>145</v>
      </c>
      <c r="B39" s="344"/>
      <c r="C39" s="344"/>
      <c r="D39" s="344"/>
      <c r="E39" s="344"/>
      <c r="F39" s="344"/>
      <c r="G39" s="344"/>
      <c r="H39" s="344"/>
      <c r="I39" s="148"/>
      <c r="J39" s="64"/>
      <c r="K39" s="64"/>
      <c r="L39" s="64"/>
      <c r="M39" s="64"/>
      <c r="N39" s="64"/>
      <c r="O39" s="64"/>
      <c r="P39" s="64"/>
      <c r="Q39" s="64"/>
      <c r="R39" s="64"/>
      <c r="S39" s="64"/>
      <c r="T39" s="64"/>
    </row>
    <row r="40" spans="1:20" ht="6" customHeight="1"/>
    <row r="41" spans="1:20">
      <c r="A41" s="129" t="s">
        <v>84</v>
      </c>
    </row>
    <row r="2864" spans="15:15">
      <c r="O2864" s="7"/>
    </row>
    <row r="2872" spans="15:15">
      <c r="O2872" s="7"/>
    </row>
    <row r="2944" spans="11:11">
      <c r="K2944" s="7"/>
    </row>
    <row r="3084" spans="15:15">
      <c r="O3084" s="7"/>
    </row>
    <row r="3092" spans="15:15">
      <c r="O3092" s="7"/>
    </row>
    <row r="3559" spans="15:15">
      <c r="O3559" s="7"/>
    </row>
    <row r="3567" spans="15:15">
      <c r="O3567" s="7"/>
    </row>
    <row r="3596" spans="11:11">
      <c r="K3596" s="7"/>
    </row>
    <row r="3769" spans="15:15">
      <c r="O3769" s="7"/>
    </row>
    <row r="3777" spans="15:15">
      <c r="O3777" s="7"/>
    </row>
    <row r="4150" spans="15:15">
      <c r="O4150" s="7"/>
    </row>
    <row r="4151" spans="15:15">
      <c r="O4151" s="7"/>
    </row>
    <row r="4168" spans="14:14">
      <c r="N4168" s="7"/>
    </row>
    <row r="4251" spans="11:11">
      <c r="K4251" s="7"/>
    </row>
  </sheetData>
  <mergeCells count="18">
    <mergeCell ref="A10:B10"/>
    <mergeCell ref="A11:A16"/>
    <mergeCell ref="A17:A18"/>
    <mergeCell ref="A19:A21"/>
    <mergeCell ref="A22:A27"/>
    <mergeCell ref="A3:I4"/>
    <mergeCell ref="A5:I5"/>
    <mergeCell ref="A8:B9"/>
    <mergeCell ref="C8:D8"/>
    <mergeCell ref="E8:F8"/>
    <mergeCell ref="G8:H8"/>
    <mergeCell ref="A33:H33"/>
    <mergeCell ref="A34:H34"/>
    <mergeCell ref="A35:H35"/>
    <mergeCell ref="A39:H39"/>
    <mergeCell ref="A36:H36"/>
    <mergeCell ref="A37:I37"/>
    <mergeCell ref="A38:E38"/>
  </mergeCells>
  <hyperlinks>
    <hyperlink ref="A6" location="Índice!A1" display="Índice"/>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6"/>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4" t="s">
        <v>54</v>
      </c>
      <c r="B3" s="284"/>
      <c r="C3" s="284"/>
      <c r="D3" s="284"/>
      <c r="E3" s="284"/>
      <c r="F3" s="284"/>
      <c r="G3" s="284"/>
      <c r="H3" s="284"/>
    </row>
    <row r="4" spans="1:10" s="5" customFormat="1" ht="17.100000000000001" customHeight="1">
      <c r="A4" s="284"/>
      <c r="B4" s="284"/>
      <c r="C4" s="284"/>
      <c r="D4" s="284"/>
      <c r="E4" s="284"/>
      <c r="F4" s="284"/>
      <c r="G4" s="284"/>
      <c r="H4" s="284"/>
    </row>
    <row r="5" spans="1:10" s="5" customFormat="1" ht="67.5" customHeight="1">
      <c r="A5" s="285" t="s">
        <v>11</v>
      </c>
      <c r="B5" s="286"/>
      <c r="C5" s="286"/>
      <c r="D5" s="286"/>
      <c r="E5" s="286"/>
      <c r="F5" s="286"/>
      <c r="G5" s="286"/>
      <c r="H5" s="287"/>
    </row>
    <row r="6" spans="1:10" s="5" customFormat="1" ht="12.75">
      <c r="A6" s="8" t="s">
        <v>55</v>
      </c>
    </row>
    <row r="7" spans="1:10" s="5" customFormat="1">
      <c r="A7" s="25"/>
      <c r="B7" s="25"/>
      <c r="C7" s="25"/>
      <c r="D7" s="25"/>
      <c r="E7" s="25"/>
      <c r="F7" s="25"/>
      <c r="G7" s="25"/>
      <c r="H7" s="25"/>
    </row>
    <row r="8" spans="1:10" s="5" customFormat="1" ht="15.75">
      <c r="A8" s="288" t="s">
        <v>146</v>
      </c>
      <c r="B8" s="297" t="s">
        <v>128</v>
      </c>
      <c r="C8" s="297"/>
      <c r="D8" s="290" t="s">
        <v>87</v>
      </c>
      <c r="E8" s="290"/>
      <c r="F8" s="297" t="s">
        <v>129</v>
      </c>
      <c r="G8" s="297"/>
      <c r="H8" s="83" t="s">
        <v>130</v>
      </c>
    </row>
    <row r="9" spans="1:10" s="5" customFormat="1" ht="28.5">
      <c r="A9" s="289"/>
      <c r="B9" s="39" t="s">
        <v>90</v>
      </c>
      <c r="C9" s="39" t="s">
        <v>91</v>
      </c>
      <c r="D9" s="39" t="s">
        <v>92</v>
      </c>
      <c r="E9" s="60" t="s">
        <v>91</v>
      </c>
      <c r="F9" s="39" t="s">
        <v>93</v>
      </c>
      <c r="G9" s="60" t="s">
        <v>91</v>
      </c>
      <c r="H9" s="40" t="s">
        <v>94</v>
      </c>
    </row>
    <row r="10" spans="1:10" s="5" customFormat="1">
      <c r="A10" s="43" t="s">
        <v>95</v>
      </c>
      <c r="B10" s="130">
        <v>9284</v>
      </c>
      <c r="C10" s="131">
        <v>100</v>
      </c>
      <c r="D10" s="130">
        <v>322392</v>
      </c>
      <c r="E10" s="131">
        <v>100</v>
      </c>
      <c r="F10" s="130">
        <v>1576456</v>
      </c>
      <c r="G10" s="131">
        <v>100</v>
      </c>
      <c r="H10" s="182">
        <v>4.9000000000000004</v>
      </c>
      <c r="J10" s="91"/>
    </row>
    <row r="11" spans="1:10" s="5" customFormat="1">
      <c r="A11" s="20" t="s">
        <v>147</v>
      </c>
      <c r="B11" s="133">
        <v>38</v>
      </c>
      <c r="C11" s="134">
        <v>0.4</v>
      </c>
      <c r="D11" s="133">
        <v>19</v>
      </c>
      <c r="E11" s="134">
        <v>0</v>
      </c>
      <c r="F11" s="133">
        <v>39</v>
      </c>
      <c r="G11" s="134">
        <v>0</v>
      </c>
      <c r="H11" s="183">
        <v>2.1</v>
      </c>
      <c r="J11" s="91"/>
    </row>
    <row r="12" spans="1:10" s="5" customFormat="1">
      <c r="A12" s="22" t="s">
        <v>148</v>
      </c>
      <c r="B12" s="136">
        <v>2077</v>
      </c>
      <c r="C12" s="137">
        <v>22.4</v>
      </c>
      <c r="D12" s="136">
        <v>3401</v>
      </c>
      <c r="E12" s="137">
        <v>1.1000000000000001</v>
      </c>
      <c r="F12" s="136">
        <v>12530</v>
      </c>
      <c r="G12" s="137">
        <v>0.8</v>
      </c>
      <c r="H12" s="184">
        <v>3.7</v>
      </c>
      <c r="J12" s="91"/>
    </row>
    <row r="13" spans="1:10" s="5" customFormat="1">
      <c r="A13" s="20" t="s">
        <v>149</v>
      </c>
      <c r="B13" s="133">
        <v>1335</v>
      </c>
      <c r="C13" s="134">
        <v>14.4</v>
      </c>
      <c r="D13" s="133">
        <v>4647</v>
      </c>
      <c r="E13" s="134">
        <v>1.4</v>
      </c>
      <c r="F13" s="133">
        <v>18483</v>
      </c>
      <c r="G13" s="134">
        <v>1.2</v>
      </c>
      <c r="H13" s="183">
        <v>4</v>
      </c>
      <c r="J13" s="91"/>
    </row>
    <row r="14" spans="1:10" s="5" customFormat="1">
      <c r="A14" s="22" t="s">
        <v>150</v>
      </c>
      <c r="B14" s="136">
        <v>1531</v>
      </c>
      <c r="C14" s="137">
        <v>16.5</v>
      </c>
      <c r="D14" s="136">
        <v>9895</v>
      </c>
      <c r="E14" s="137">
        <v>3.1</v>
      </c>
      <c r="F14" s="136">
        <v>42267</v>
      </c>
      <c r="G14" s="137">
        <v>2.7</v>
      </c>
      <c r="H14" s="184">
        <v>4.3</v>
      </c>
      <c r="J14" s="91"/>
    </row>
    <row r="15" spans="1:10" s="5" customFormat="1">
      <c r="A15" s="20" t="s">
        <v>151</v>
      </c>
      <c r="B15" s="133">
        <v>1264</v>
      </c>
      <c r="C15" s="134">
        <v>13.6</v>
      </c>
      <c r="D15" s="133">
        <v>16550</v>
      </c>
      <c r="E15" s="134">
        <v>5.0999999999999996</v>
      </c>
      <c r="F15" s="133">
        <v>76950</v>
      </c>
      <c r="G15" s="134">
        <v>4.9000000000000004</v>
      </c>
      <c r="H15" s="183">
        <v>4.5999999999999996</v>
      </c>
      <c r="J15" s="91"/>
    </row>
    <row r="16" spans="1:10" s="5" customFormat="1">
      <c r="A16" s="22" t="s">
        <v>152</v>
      </c>
      <c r="B16" s="136">
        <v>1057</v>
      </c>
      <c r="C16" s="137">
        <v>11.4</v>
      </c>
      <c r="D16" s="136">
        <v>27850</v>
      </c>
      <c r="E16" s="137">
        <v>8.6</v>
      </c>
      <c r="F16" s="136">
        <v>131962</v>
      </c>
      <c r="G16" s="137">
        <v>8.4</v>
      </c>
      <c r="H16" s="184">
        <v>4.7</v>
      </c>
      <c r="J16" s="91"/>
    </row>
    <row r="17" spans="1:20" s="5" customFormat="1">
      <c r="A17" s="20" t="s">
        <v>153</v>
      </c>
      <c r="B17" s="133">
        <v>313</v>
      </c>
      <c r="C17" s="134">
        <v>3.4</v>
      </c>
      <c r="D17" s="133">
        <v>13128</v>
      </c>
      <c r="E17" s="134">
        <v>4.0999999999999996</v>
      </c>
      <c r="F17" s="133">
        <v>62696</v>
      </c>
      <c r="G17" s="134">
        <v>4</v>
      </c>
      <c r="H17" s="183">
        <v>4.8</v>
      </c>
      <c r="J17" s="91"/>
    </row>
    <row r="18" spans="1:20" s="5" customFormat="1">
      <c r="A18" s="22" t="s">
        <v>154</v>
      </c>
      <c r="B18" s="136">
        <v>659</v>
      </c>
      <c r="C18" s="137">
        <v>7.1</v>
      </c>
      <c r="D18" s="136">
        <v>41815</v>
      </c>
      <c r="E18" s="137">
        <v>13</v>
      </c>
      <c r="F18" s="136">
        <v>201487</v>
      </c>
      <c r="G18" s="137">
        <v>12.8</v>
      </c>
      <c r="H18" s="184">
        <v>4.8</v>
      </c>
      <c r="J18" s="91"/>
    </row>
    <row r="19" spans="1:20" s="5" customFormat="1">
      <c r="A19" s="20" t="s">
        <v>155</v>
      </c>
      <c r="B19" s="133">
        <v>121</v>
      </c>
      <c r="C19" s="134">
        <v>1.3</v>
      </c>
      <c r="D19" s="133">
        <v>10994</v>
      </c>
      <c r="E19" s="134">
        <v>3.4</v>
      </c>
      <c r="F19" s="133">
        <v>54596</v>
      </c>
      <c r="G19" s="134">
        <v>3.5</v>
      </c>
      <c r="H19" s="183">
        <v>5</v>
      </c>
      <c r="J19" s="91"/>
    </row>
    <row r="20" spans="1:20" s="5" customFormat="1">
      <c r="A20" s="22" t="s">
        <v>156</v>
      </c>
      <c r="B20" s="136">
        <v>513</v>
      </c>
      <c r="C20" s="137">
        <v>5.5</v>
      </c>
      <c r="D20" s="136">
        <v>66018</v>
      </c>
      <c r="E20" s="137">
        <v>20.5</v>
      </c>
      <c r="F20" s="136">
        <v>327755</v>
      </c>
      <c r="G20" s="137">
        <v>20.8</v>
      </c>
      <c r="H20" s="184">
        <v>5</v>
      </c>
      <c r="J20" s="91"/>
    </row>
    <row r="21" spans="1:20" s="5" customFormat="1">
      <c r="A21" s="20" t="s">
        <v>157</v>
      </c>
      <c r="B21" s="133">
        <v>324</v>
      </c>
      <c r="C21" s="134">
        <v>3.5</v>
      </c>
      <c r="D21" s="133">
        <v>90246</v>
      </c>
      <c r="E21" s="134">
        <v>28</v>
      </c>
      <c r="F21" s="133">
        <v>454524</v>
      </c>
      <c r="G21" s="134">
        <v>28.8</v>
      </c>
      <c r="H21" s="183">
        <v>5</v>
      </c>
      <c r="J21" s="91"/>
    </row>
    <row r="22" spans="1:20" s="5" customFormat="1">
      <c r="A22" s="44" t="s">
        <v>158</v>
      </c>
      <c r="B22" s="165">
        <v>52</v>
      </c>
      <c r="C22" s="166">
        <v>0.6</v>
      </c>
      <c r="D22" s="165">
        <v>37829</v>
      </c>
      <c r="E22" s="166">
        <v>11.7</v>
      </c>
      <c r="F22" s="165">
        <v>193166</v>
      </c>
      <c r="G22" s="166">
        <v>12.3</v>
      </c>
      <c r="H22" s="185">
        <v>5.0999999999999996</v>
      </c>
      <c r="J22" s="91"/>
    </row>
    <row r="23" spans="1:20" s="5" customFormat="1" ht="6" customHeight="1">
      <c r="A23" s="8"/>
      <c r="J23" s="91"/>
    </row>
    <row r="24" spans="1:20" customFormat="1">
      <c r="A24" s="82" t="s">
        <v>138</v>
      </c>
      <c r="B24" s="18"/>
      <c r="C24" s="18"/>
      <c r="D24" s="18"/>
      <c r="E24" s="18"/>
      <c r="F24" s="18"/>
      <c r="G24" s="18"/>
      <c r="H24" s="19"/>
    </row>
    <row r="25" spans="1:20" customFormat="1" ht="12.75" customHeight="1">
      <c r="A25" s="81" t="s">
        <v>102</v>
      </c>
      <c r="B25" s="62"/>
      <c r="C25" s="62"/>
      <c r="D25" s="62"/>
      <c r="E25" s="62"/>
      <c r="F25" s="62"/>
      <c r="G25" s="62"/>
      <c r="H25" s="63"/>
    </row>
    <row r="26" spans="1:20" customFormat="1" ht="12.75" customHeight="1">
      <c r="A26" s="303" t="s">
        <v>103</v>
      </c>
      <c r="B26" s="302"/>
      <c r="C26" s="302"/>
      <c r="D26" s="302"/>
      <c r="E26" s="302"/>
      <c r="F26" s="302"/>
      <c r="G26" s="302"/>
      <c r="H26" s="349"/>
      <c r="I26" s="64"/>
      <c r="J26" s="64"/>
      <c r="K26" s="64"/>
      <c r="L26" s="64"/>
      <c r="M26" s="64"/>
      <c r="N26" s="64"/>
      <c r="O26" s="64"/>
      <c r="P26" s="64"/>
      <c r="Q26" s="64"/>
      <c r="R26" s="64"/>
      <c r="S26" s="64"/>
      <c r="T26" s="64"/>
    </row>
    <row r="27" spans="1:20" customFormat="1" ht="12.75" customHeight="1">
      <c r="A27" s="303" t="s">
        <v>104</v>
      </c>
      <c r="B27" s="302"/>
      <c r="C27" s="302"/>
      <c r="D27" s="302"/>
      <c r="E27" s="302"/>
      <c r="F27" s="302"/>
      <c r="G27" s="302"/>
      <c r="H27" s="349"/>
      <c r="I27" s="64"/>
      <c r="J27" s="64"/>
      <c r="K27" s="64"/>
      <c r="L27" s="64"/>
      <c r="M27" s="64"/>
      <c r="N27" s="64"/>
      <c r="O27" s="64"/>
      <c r="P27" s="64"/>
      <c r="Q27" s="64"/>
      <c r="R27" s="64"/>
      <c r="S27" s="64"/>
      <c r="T27" s="64"/>
    </row>
    <row r="28" spans="1:20">
      <c r="A28" s="304" t="s">
        <v>105</v>
      </c>
      <c r="B28" s="305"/>
      <c r="C28" s="305"/>
      <c r="D28" s="305"/>
      <c r="E28" s="305"/>
      <c r="F28" s="305"/>
      <c r="G28" s="305"/>
      <c r="H28" s="350"/>
      <c r="I28" s="64"/>
      <c r="J28" s="64"/>
      <c r="K28" s="64"/>
      <c r="L28" s="64"/>
      <c r="M28" s="64"/>
      <c r="N28" s="64"/>
      <c r="O28" s="64"/>
      <c r="P28" s="64"/>
      <c r="Q28" s="64"/>
      <c r="R28" s="64"/>
      <c r="S28" s="64"/>
      <c r="T28" s="64"/>
    </row>
    <row r="29" spans="1:20">
      <c r="A29" s="351" t="s">
        <v>106</v>
      </c>
      <c r="B29" s="312"/>
      <c r="C29" s="312"/>
      <c r="D29" s="312"/>
      <c r="E29" s="312"/>
      <c r="F29" s="312"/>
      <c r="G29" s="312"/>
      <c r="H29" s="352"/>
    </row>
    <row r="30" spans="1:20" s="5" customFormat="1" ht="12.75" customHeight="1">
      <c r="A30" s="300" t="s">
        <v>107</v>
      </c>
      <c r="B30" s="301"/>
      <c r="C30" s="301"/>
      <c r="D30" s="301"/>
      <c r="E30" s="301"/>
      <c r="F30" s="301"/>
      <c r="G30" s="301"/>
      <c r="H30" s="330"/>
      <c r="I30" s="64"/>
      <c r="J30" s="64"/>
      <c r="K30" s="64"/>
      <c r="L30" s="64"/>
      <c r="M30" s="64"/>
      <c r="N30" s="64"/>
      <c r="O30" s="64"/>
      <c r="P30" s="64"/>
      <c r="Q30" s="64"/>
      <c r="R30" s="64"/>
      <c r="S30" s="64"/>
      <c r="T30" s="64"/>
    </row>
    <row r="31" spans="1:20" ht="6" customHeight="1"/>
    <row r="32" spans="1:20">
      <c r="A32" s="129" t="s">
        <v>84</v>
      </c>
    </row>
    <row r="33" spans="1:1">
      <c r="A33"/>
    </row>
    <row r="85" spans="1:1">
      <c r="A85"/>
    </row>
    <row r="125" spans="9:9">
      <c r="I125"/>
    </row>
    <row r="140" spans="2:2">
      <c r="B140"/>
    </row>
    <row r="2611" spans="18:18">
      <c r="R2611" s="7"/>
    </row>
    <row r="2619" spans="18:18">
      <c r="R2619" s="7"/>
    </row>
    <row r="2691" spans="14:14">
      <c r="N2691" s="7"/>
    </row>
    <row r="2831" spans="18:18">
      <c r="R2831" s="7"/>
    </row>
    <row r="2839" spans="18:18">
      <c r="R2839" s="7"/>
    </row>
    <row r="3306" spans="18:18">
      <c r="R3306" s="7"/>
    </row>
    <row r="3314" spans="18:18">
      <c r="R3314" s="7"/>
    </row>
    <row r="3343" spans="14:14">
      <c r="N3343" s="7"/>
    </row>
    <row r="3516" spans="18:18">
      <c r="R3516" s="7"/>
    </row>
    <row r="3524" spans="18:18">
      <c r="R3524" s="7"/>
    </row>
    <row r="3897" spans="18:18">
      <c r="R3897" s="7"/>
    </row>
    <row r="3898" spans="18:18">
      <c r="R3898" s="7"/>
    </row>
    <row r="3915" spans="17:17">
      <c r="Q3915" s="7"/>
    </row>
    <row r="3991" spans="12:14">
      <c r="L3991" s="7"/>
    </row>
    <row r="3998" spans="12:14">
      <c r="N3998" s="7"/>
    </row>
    <row r="7476" spans="12:12">
      <c r="L7476" s="7"/>
    </row>
  </sheetData>
  <mergeCells count="11">
    <mergeCell ref="A26:H26"/>
    <mergeCell ref="A27:H27"/>
    <mergeCell ref="A28:H28"/>
    <mergeCell ref="A30:H30"/>
    <mergeCell ref="A3:H4"/>
    <mergeCell ref="A5:H5"/>
    <mergeCell ref="A8:A9"/>
    <mergeCell ref="B8:C8"/>
    <mergeCell ref="D8:E8"/>
    <mergeCell ref="F8:G8"/>
    <mergeCell ref="A29:H29"/>
  </mergeCells>
  <hyperlinks>
    <hyperlink ref="A6" location="Índice!A1" display="Índice"/>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4"/>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4" t="s">
        <v>54</v>
      </c>
      <c r="B3" s="284"/>
      <c r="C3" s="284"/>
      <c r="D3" s="284"/>
      <c r="E3" s="284"/>
      <c r="F3" s="284"/>
      <c r="G3" s="284"/>
      <c r="H3" s="284"/>
    </row>
    <row r="4" spans="1:10" s="5" customFormat="1" ht="17.100000000000001" customHeight="1">
      <c r="A4" s="284"/>
      <c r="B4" s="284"/>
      <c r="C4" s="284"/>
      <c r="D4" s="284"/>
      <c r="E4" s="284"/>
      <c r="F4" s="284"/>
      <c r="G4" s="284"/>
      <c r="H4" s="284"/>
    </row>
    <row r="5" spans="1:10" s="5" customFormat="1" ht="72" customHeight="1">
      <c r="A5" s="285" t="s">
        <v>13</v>
      </c>
      <c r="B5" s="286"/>
      <c r="C5" s="286"/>
      <c r="D5" s="286"/>
      <c r="E5" s="286"/>
      <c r="F5" s="286"/>
      <c r="G5" s="286"/>
      <c r="H5" s="287"/>
    </row>
    <row r="6" spans="1:10" s="5" customFormat="1" ht="12.75">
      <c r="A6" s="8" t="s">
        <v>55</v>
      </c>
    </row>
    <row r="7" spans="1:10" s="5" customFormat="1">
      <c r="A7" s="25"/>
      <c r="B7" s="25"/>
      <c r="C7" s="25"/>
      <c r="D7" s="25"/>
      <c r="E7" s="25"/>
      <c r="F7" s="25"/>
      <c r="G7" s="25"/>
      <c r="H7" s="25"/>
    </row>
    <row r="8" spans="1:10" s="5" customFormat="1" ht="15.75">
      <c r="A8" s="288" t="s">
        <v>146</v>
      </c>
      <c r="B8" s="297" t="s">
        <v>128</v>
      </c>
      <c r="C8" s="297"/>
      <c r="D8" s="290" t="s">
        <v>87</v>
      </c>
      <c r="E8" s="290"/>
      <c r="F8" s="297" t="s">
        <v>129</v>
      </c>
      <c r="G8" s="297"/>
      <c r="H8" s="83" t="s">
        <v>130</v>
      </c>
    </row>
    <row r="9" spans="1:10" s="5" customFormat="1" ht="28.5">
      <c r="A9" s="289"/>
      <c r="B9" s="39" t="s">
        <v>90</v>
      </c>
      <c r="C9" s="39" t="s">
        <v>91</v>
      </c>
      <c r="D9" s="39" t="s">
        <v>92</v>
      </c>
      <c r="E9" s="60" t="s">
        <v>91</v>
      </c>
      <c r="F9" s="39" t="s">
        <v>93</v>
      </c>
      <c r="G9" s="60" t="s">
        <v>91</v>
      </c>
      <c r="H9" s="40" t="s">
        <v>94</v>
      </c>
    </row>
    <row r="10" spans="1:10" s="5" customFormat="1">
      <c r="A10" s="95" t="s">
        <v>111</v>
      </c>
      <c r="B10" s="154">
        <v>4586</v>
      </c>
      <c r="C10" s="160">
        <v>100</v>
      </c>
      <c r="D10" s="154">
        <v>48098</v>
      </c>
      <c r="E10" s="160">
        <v>100</v>
      </c>
      <c r="F10" s="154">
        <v>177220</v>
      </c>
      <c r="G10" s="160">
        <v>100</v>
      </c>
      <c r="H10" s="156">
        <v>3.7</v>
      </c>
      <c r="J10" s="91"/>
    </row>
    <row r="11" spans="1:10" s="5" customFormat="1">
      <c r="A11" s="20" t="s">
        <v>147</v>
      </c>
      <c r="B11" s="133">
        <v>35</v>
      </c>
      <c r="C11" s="134">
        <v>0.8</v>
      </c>
      <c r="D11" s="133">
        <v>17</v>
      </c>
      <c r="E11" s="134">
        <v>0</v>
      </c>
      <c r="F11" s="133">
        <v>32</v>
      </c>
      <c r="G11" s="134">
        <v>0</v>
      </c>
      <c r="H11" s="135">
        <v>1.9</v>
      </c>
      <c r="J11" s="91"/>
    </row>
    <row r="12" spans="1:10" s="5" customFormat="1">
      <c r="A12" s="22" t="s">
        <v>148</v>
      </c>
      <c r="B12" s="136">
        <v>1783</v>
      </c>
      <c r="C12" s="137">
        <v>38.9</v>
      </c>
      <c r="D12" s="136">
        <v>2865</v>
      </c>
      <c r="E12" s="137">
        <v>6</v>
      </c>
      <c r="F12" s="136">
        <v>9616</v>
      </c>
      <c r="G12" s="137">
        <v>5.4</v>
      </c>
      <c r="H12" s="138">
        <v>3.4</v>
      </c>
      <c r="J12" s="91"/>
    </row>
    <row r="13" spans="1:10" s="5" customFormat="1">
      <c r="A13" s="20" t="s">
        <v>149</v>
      </c>
      <c r="B13" s="133">
        <v>934</v>
      </c>
      <c r="C13" s="134">
        <v>20.399999999999999</v>
      </c>
      <c r="D13" s="133">
        <v>3205</v>
      </c>
      <c r="E13" s="134">
        <v>6.7</v>
      </c>
      <c r="F13" s="133">
        <v>10761</v>
      </c>
      <c r="G13" s="134">
        <v>6.1</v>
      </c>
      <c r="H13" s="135">
        <v>3.4</v>
      </c>
      <c r="J13" s="91"/>
    </row>
    <row r="14" spans="1:10" s="5" customFormat="1">
      <c r="A14" s="22" t="s">
        <v>150</v>
      </c>
      <c r="B14" s="136">
        <v>891</v>
      </c>
      <c r="C14" s="137">
        <v>19.399999999999999</v>
      </c>
      <c r="D14" s="136">
        <v>5642</v>
      </c>
      <c r="E14" s="137">
        <v>11.7</v>
      </c>
      <c r="F14" s="136">
        <v>19871</v>
      </c>
      <c r="G14" s="137">
        <v>11.2</v>
      </c>
      <c r="H14" s="138">
        <v>3.5</v>
      </c>
      <c r="J14" s="91"/>
    </row>
    <row r="15" spans="1:10" s="5" customFormat="1">
      <c r="A15" s="20" t="s">
        <v>151</v>
      </c>
      <c r="B15" s="133">
        <v>447</v>
      </c>
      <c r="C15" s="134">
        <v>9.6999999999999993</v>
      </c>
      <c r="D15" s="133">
        <v>5680</v>
      </c>
      <c r="E15" s="134">
        <v>11.8</v>
      </c>
      <c r="F15" s="133">
        <v>20063</v>
      </c>
      <c r="G15" s="134">
        <v>11.3</v>
      </c>
      <c r="H15" s="135">
        <v>3.5</v>
      </c>
      <c r="J15" s="91"/>
    </row>
    <row r="16" spans="1:10" s="5" customFormat="1">
      <c r="A16" s="22" t="s">
        <v>152</v>
      </c>
      <c r="B16" s="136">
        <v>251</v>
      </c>
      <c r="C16" s="137">
        <v>5.5</v>
      </c>
      <c r="D16" s="136">
        <v>6556</v>
      </c>
      <c r="E16" s="137">
        <v>13.6</v>
      </c>
      <c r="F16" s="136">
        <v>23154</v>
      </c>
      <c r="G16" s="137">
        <v>13.1</v>
      </c>
      <c r="H16" s="138">
        <v>3.5</v>
      </c>
      <c r="J16" s="91"/>
    </row>
    <row r="17" spans="1:20" s="5" customFormat="1">
      <c r="A17" s="20" t="s">
        <v>153</v>
      </c>
      <c r="B17" s="133">
        <v>51</v>
      </c>
      <c r="C17" s="134">
        <v>1.1000000000000001</v>
      </c>
      <c r="D17" s="133">
        <v>2139</v>
      </c>
      <c r="E17" s="134">
        <v>4.4000000000000004</v>
      </c>
      <c r="F17" s="133">
        <v>8039</v>
      </c>
      <c r="G17" s="134">
        <v>4.5</v>
      </c>
      <c r="H17" s="135">
        <v>3.8</v>
      </c>
      <c r="J17" s="91"/>
    </row>
    <row r="18" spans="1:20" s="5" customFormat="1">
      <c r="A18" s="22" t="s">
        <v>154</v>
      </c>
      <c r="B18" s="136">
        <v>100</v>
      </c>
      <c r="C18" s="137">
        <v>2.2000000000000002</v>
      </c>
      <c r="D18" s="136">
        <v>6152</v>
      </c>
      <c r="E18" s="137">
        <v>12.8</v>
      </c>
      <c r="F18" s="136">
        <v>23295</v>
      </c>
      <c r="G18" s="137">
        <v>13.1</v>
      </c>
      <c r="H18" s="138">
        <v>3.8</v>
      </c>
      <c r="J18" s="91"/>
    </row>
    <row r="19" spans="1:20" s="5" customFormat="1">
      <c r="A19" s="20" t="s">
        <v>155</v>
      </c>
      <c r="B19" s="133">
        <v>11</v>
      </c>
      <c r="C19" s="134">
        <v>0.2</v>
      </c>
      <c r="D19" s="133">
        <v>983</v>
      </c>
      <c r="E19" s="134">
        <v>2</v>
      </c>
      <c r="F19" s="133">
        <v>3605</v>
      </c>
      <c r="G19" s="134">
        <v>2</v>
      </c>
      <c r="H19" s="135">
        <v>3.7</v>
      </c>
      <c r="J19" s="91"/>
    </row>
    <row r="20" spans="1:20" s="5" customFormat="1">
      <c r="A20" s="22" t="s">
        <v>156</v>
      </c>
      <c r="B20" s="136">
        <v>58</v>
      </c>
      <c r="C20" s="137">
        <v>1.3</v>
      </c>
      <c r="D20" s="136">
        <v>7616</v>
      </c>
      <c r="E20" s="137">
        <v>15.8</v>
      </c>
      <c r="F20" s="136">
        <v>30547</v>
      </c>
      <c r="G20" s="137">
        <v>17.2</v>
      </c>
      <c r="H20" s="138">
        <v>4</v>
      </c>
      <c r="J20" s="91"/>
    </row>
    <row r="21" spans="1:20" s="5" customFormat="1">
      <c r="A21" s="23" t="s">
        <v>159</v>
      </c>
      <c r="B21" s="186">
        <v>25</v>
      </c>
      <c r="C21" s="189">
        <v>0.5</v>
      </c>
      <c r="D21" s="186">
        <v>7244</v>
      </c>
      <c r="E21" s="189">
        <v>15</v>
      </c>
      <c r="F21" s="186">
        <v>28238</v>
      </c>
      <c r="G21" s="189">
        <v>15.899999999999999</v>
      </c>
      <c r="H21" s="187">
        <v>3.9</v>
      </c>
      <c r="J21" s="91"/>
    </row>
    <row r="22" spans="1:20" s="5" customFormat="1" ht="6" customHeight="1">
      <c r="A22" s="8"/>
    </row>
    <row r="23" spans="1:20" customFormat="1">
      <c r="A23" s="82" t="s">
        <v>138</v>
      </c>
      <c r="B23" s="92"/>
      <c r="C23" s="92"/>
      <c r="D23" s="92"/>
      <c r="E23" s="92"/>
      <c r="F23" s="92"/>
      <c r="G23" s="92"/>
      <c r="H23" s="93"/>
    </row>
    <row r="24" spans="1:20" customFormat="1" ht="12.75" customHeight="1">
      <c r="A24" s="81" t="s">
        <v>102</v>
      </c>
      <c r="B24" s="87"/>
      <c r="C24" s="87"/>
      <c r="D24" s="87"/>
      <c r="E24" s="87"/>
      <c r="F24" s="87"/>
      <c r="G24" s="87"/>
      <c r="H24" s="94"/>
    </row>
    <row r="25" spans="1:20" customFormat="1" ht="12.75" customHeight="1">
      <c r="A25" s="324" t="s">
        <v>160</v>
      </c>
      <c r="B25" s="325"/>
      <c r="C25" s="325"/>
      <c r="D25" s="325"/>
      <c r="E25" s="325"/>
      <c r="F25" s="325"/>
      <c r="G25" s="325"/>
      <c r="H25" s="326"/>
      <c r="I25" s="64"/>
      <c r="J25" s="64"/>
      <c r="K25" s="64"/>
      <c r="L25" s="64"/>
      <c r="M25" s="64"/>
      <c r="N25" s="64"/>
      <c r="O25" s="64"/>
      <c r="P25" s="64"/>
      <c r="Q25" s="64"/>
      <c r="R25" s="64"/>
      <c r="S25" s="64"/>
      <c r="T25" s="64"/>
    </row>
    <row r="26" spans="1:20" customFormat="1" ht="12.75" customHeight="1">
      <c r="A26" s="324" t="s">
        <v>132</v>
      </c>
      <c r="B26" s="325"/>
      <c r="C26" s="325"/>
      <c r="D26" s="325"/>
      <c r="E26" s="325"/>
      <c r="F26" s="325"/>
      <c r="G26" s="325"/>
      <c r="H26" s="326"/>
      <c r="I26" s="64"/>
      <c r="J26" s="64"/>
      <c r="K26" s="64"/>
      <c r="L26" s="64"/>
      <c r="M26" s="64"/>
      <c r="N26" s="64"/>
      <c r="O26" s="64"/>
      <c r="P26" s="64"/>
      <c r="Q26" s="64"/>
      <c r="R26" s="64"/>
      <c r="S26" s="64"/>
      <c r="T26" s="64"/>
    </row>
    <row r="27" spans="1:20">
      <c r="A27" s="327" t="s">
        <v>133</v>
      </c>
      <c r="B27" s="328"/>
      <c r="C27" s="328"/>
      <c r="D27" s="328"/>
      <c r="E27" s="328"/>
      <c r="F27" s="328"/>
      <c r="G27" s="328"/>
      <c r="H27" s="329"/>
      <c r="I27" s="64"/>
      <c r="J27" s="64"/>
      <c r="K27" s="64"/>
      <c r="L27" s="64"/>
      <c r="M27" s="64"/>
      <c r="N27" s="64"/>
      <c r="O27" s="64"/>
      <c r="P27" s="64"/>
      <c r="Q27" s="64"/>
      <c r="R27" s="64"/>
      <c r="S27" s="64"/>
      <c r="T27" s="64"/>
    </row>
    <row r="28" spans="1:20">
      <c r="A28" s="351" t="s">
        <v>106</v>
      </c>
      <c r="B28" s="312"/>
      <c r="C28" s="312"/>
      <c r="D28" s="312"/>
      <c r="E28" s="312"/>
      <c r="F28" s="312"/>
      <c r="G28" s="312"/>
      <c r="H28" s="352"/>
    </row>
    <row r="29" spans="1:20">
      <c r="A29" s="340" t="s">
        <v>107</v>
      </c>
      <c r="B29" s="341"/>
      <c r="C29" s="341"/>
      <c r="D29" s="341"/>
      <c r="E29" s="341"/>
      <c r="F29" s="341"/>
      <c r="G29" s="341"/>
      <c r="H29" s="342"/>
    </row>
    <row r="30" spans="1:20" ht="6" customHeight="1"/>
    <row r="31" spans="1:20">
      <c r="A31" s="129" t="s">
        <v>84</v>
      </c>
    </row>
    <row r="83" spans="1:1">
      <c r="A83"/>
    </row>
    <row r="123" spans="9:9">
      <c r="I123"/>
    </row>
    <row r="138" spans="2:2">
      <c r="B138"/>
    </row>
    <row r="2609" spans="18:18">
      <c r="R2609" s="7"/>
    </row>
    <row r="2617" spans="18:18">
      <c r="R2617" s="7"/>
    </row>
    <row r="2689" spans="14:14">
      <c r="N2689" s="7"/>
    </row>
    <row r="2829" spans="18:18">
      <c r="R2829" s="7"/>
    </row>
    <row r="2837" spans="18:18">
      <c r="R2837" s="7"/>
    </row>
    <row r="3304" spans="18:18">
      <c r="R3304" s="7"/>
    </row>
    <row r="3312" spans="18:18">
      <c r="R3312" s="7"/>
    </row>
    <row r="3341" spans="14:14">
      <c r="N3341" s="7"/>
    </row>
    <row r="3514" spans="18:18">
      <c r="R3514" s="7"/>
    </row>
    <row r="3522" spans="18:18">
      <c r="R3522" s="7"/>
    </row>
    <row r="3895" spans="18:18">
      <c r="R3895" s="7"/>
    </row>
    <row r="3896" spans="18:18">
      <c r="R3896" s="7"/>
    </row>
    <row r="3913" spans="17:17">
      <c r="Q3913" s="7"/>
    </row>
    <row r="3989" spans="12:14">
      <c r="L3989" s="7"/>
    </row>
    <row r="3996" spans="12:14">
      <c r="N3996" s="7"/>
    </row>
    <row r="7474" spans="12:12">
      <c r="L7474" s="7"/>
    </row>
  </sheetData>
  <mergeCells count="11">
    <mergeCell ref="A29:H29"/>
    <mergeCell ref="A25:H25"/>
    <mergeCell ref="A26:H26"/>
    <mergeCell ref="A27:H27"/>
    <mergeCell ref="A28:H28"/>
    <mergeCell ref="A3:H4"/>
    <mergeCell ref="A5:H5"/>
    <mergeCell ref="A8:A9"/>
    <mergeCell ref="B8:C8"/>
    <mergeCell ref="D8:E8"/>
    <mergeCell ref="F8:G8"/>
  </mergeCells>
  <hyperlinks>
    <hyperlink ref="A6" location="Índice!A1" display="Índice"/>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68"/>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1" s="5" customFormat="1" ht="42.75" customHeight="1"/>
    <row r="2" spans="1:11" s="5" customFormat="1" ht="30.75" customHeight="1"/>
    <row r="3" spans="1:11" s="5" customFormat="1" ht="14.1" customHeight="1">
      <c r="A3" s="284" t="s">
        <v>54</v>
      </c>
      <c r="B3" s="284"/>
      <c r="C3" s="284"/>
      <c r="D3" s="284"/>
      <c r="E3" s="284"/>
      <c r="F3" s="284"/>
      <c r="G3" s="284"/>
      <c r="H3" s="284"/>
    </row>
    <row r="4" spans="1:11" s="5" customFormat="1" ht="17.100000000000001" customHeight="1">
      <c r="A4" s="284"/>
      <c r="B4" s="284"/>
      <c r="C4" s="284"/>
      <c r="D4" s="284"/>
      <c r="E4" s="284"/>
      <c r="F4" s="284"/>
      <c r="G4" s="284"/>
      <c r="H4" s="284"/>
    </row>
    <row r="5" spans="1:11" s="5" customFormat="1" ht="72" customHeight="1">
      <c r="A5" s="285" t="s">
        <v>15</v>
      </c>
      <c r="B5" s="286"/>
      <c r="C5" s="286"/>
      <c r="D5" s="286"/>
      <c r="E5" s="286"/>
      <c r="F5" s="286"/>
      <c r="G5" s="286"/>
      <c r="H5" s="287"/>
    </row>
    <row r="6" spans="1:11" s="5" customFormat="1" ht="12.75">
      <c r="A6" s="8" t="s">
        <v>55</v>
      </c>
    </row>
    <row r="7" spans="1:11" s="5" customFormat="1">
      <c r="A7" s="25"/>
      <c r="B7" s="25"/>
      <c r="C7" s="25"/>
      <c r="D7" s="25"/>
      <c r="E7" s="25"/>
      <c r="F7" s="25"/>
      <c r="G7" s="25"/>
      <c r="H7" s="25"/>
    </row>
    <row r="8" spans="1:11" s="5" customFormat="1" ht="15.75">
      <c r="A8" s="288" t="s">
        <v>146</v>
      </c>
      <c r="B8" s="297" t="s">
        <v>128</v>
      </c>
      <c r="C8" s="297"/>
      <c r="D8" s="290" t="s">
        <v>87</v>
      </c>
      <c r="E8" s="290"/>
      <c r="F8" s="297" t="s">
        <v>129</v>
      </c>
      <c r="G8" s="297"/>
      <c r="H8" s="83" t="s">
        <v>130</v>
      </c>
    </row>
    <row r="9" spans="1:11" s="5" customFormat="1" ht="28.5">
      <c r="A9" s="289"/>
      <c r="B9" s="39" t="s">
        <v>90</v>
      </c>
      <c r="C9" s="39" t="s">
        <v>91</v>
      </c>
      <c r="D9" s="39" t="s">
        <v>92</v>
      </c>
      <c r="E9" s="60" t="s">
        <v>91</v>
      </c>
      <c r="F9" s="39" t="s">
        <v>93</v>
      </c>
      <c r="G9" s="60" t="s">
        <v>91</v>
      </c>
      <c r="H9" s="40" t="s">
        <v>94</v>
      </c>
    </row>
    <row r="10" spans="1:11" s="5" customFormat="1">
      <c r="A10" s="43" t="s">
        <v>95</v>
      </c>
      <c r="B10" s="130">
        <v>39</v>
      </c>
      <c r="C10" s="131">
        <v>100</v>
      </c>
      <c r="D10" s="130">
        <v>2308</v>
      </c>
      <c r="E10" s="131">
        <v>100</v>
      </c>
      <c r="F10" s="130">
        <v>11601</v>
      </c>
      <c r="G10" s="131">
        <v>100</v>
      </c>
      <c r="H10" s="132">
        <v>5</v>
      </c>
      <c r="K10" s="91"/>
    </row>
    <row r="11" spans="1:11" s="5" customFormat="1">
      <c r="A11" s="20" t="s">
        <v>161</v>
      </c>
      <c r="B11" s="133">
        <v>5</v>
      </c>
      <c r="C11" s="134">
        <v>12.9</v>
      </c>
      <c r="D11" s="133">
        <v>56</v>
      </c>
      <c r="E11" s="134">
        <v>2.4</v>
      </c>
      <c r="F11" s="133">
        <v>312</v>
      </c>
      <c r="G11" s="134">
        <v>2.6999999999999997</v>
      </c>
      <c r="H11" s="135">
        <v>5.6000000000000005</v>
      </c>
      <c r="K11" s="91"/>
    </row>
    <row r="12" spans="1:11" s="5" customFormat="1">
      <c r="A12" s="22" t="s">
        <v>152</v>
      </c>
      <c r="B12" s="136">
        <v>9</v>
      </c>
      <c r="C12" s="137">
        <v>23.1</v>
      </c>
      <c r="D12" s="136">
        <v>260</v>
      </c>
      <c r="E12" s="137">
        <v>11.3</v>
      </c>
      <c r="F12" s="136">
        <v>1331</v>
      </c>
      <c r="G12" s="137">
        <v>11.5</v>
      </c>
      <c r="H12" s="138">
        <v>5.0999999999999996</v>
      </c>
      <c r="K12" s="91"/>
    </row>
    <row r="13" spans="1:11" s="5" customFormat="1">
      <c r="A13" s="20" t="s">
        <v>153</v>
      </c>
      <c r="B13" s="133">
        <v>10</v>
      </c>
      <c r="C13" s="134">
        <v>25.6</v>
      </c>
      <c r="D13" s="133">
        <v>400</v>
      </c>
      <c r="E13" s="134">
        <v>17.3</v>
      </c>
      <c r="F13" s="133">
        <v>1875</v>
      </c>
      <c r="G13" s="134">
        <v>16.2</v>
      </c>
      <c r="H13" s="135">
        <v>4.7</v>
      </c>
      <c r="K13" s="91"/>
    </row>
    <row r="14" spans="1:11" s="5" customFormat="1">
      <c r="A14" s="22" t="s">
        <v>162</v>
      </c>
      <c r="B14" s="136">
        <v>10</v>
      </c>
      <c r="C14" s="137">
        <v>25.6</v>
      </c>
      <c r="D14" s="136">
        <v>682</v>
      </c>
      <c r="E14" s="137">
        <v>29.5</v>
      </c>
      <c r="F14" s="136">
        <v>3351</v>
      </c>
      <c r="G14" s="137">
        <v>28.900000000000002</v>
      </c>
      <c r="H14" s="138">
        <v>4.9134897360703809</v>
      </c>
      <c r="K14" s="91"/>
    </row>
    <row r="15" spans="1:11" s="5" customFormat="1">
      <c r="A15" s="188" t="s">
        <v>163</v>
      </c>
      <c r="B15" s="186">
        <v>5</v>
      </c>
      <c r="C15" s="189">
        <v>12.9</v>
      </c>
      <c r="D15" s="186">
        <v>910</v>
      </c>
      <c r="E15" s="189">
        <v>39.400000000000006</v>
      </c>
      <c r="F15" s="186">
        <v>4731</v>
      </c>
      <c r="G15" s="189">
        <v>40.799999999999997</v>
      </c>
      <c r="H15" s="187">
        <v>5.1846153846153848</v>
      </c>
      <c r="K15" s="91"/>
    </row>
    <row r="16" spans="1:11" s="5" customFormat="1" ht="6" customHeight="1">
      <c r="A16" s="8"/>
      <c r="K16" s="91"/>
    </row>
    <row r="17" spans="1:20" customFormat="1">
      <c r="A17" s="82" t="s">
        <v>138</v>
      </c>
      <c r="B17" s="92"/>
      <c r="C17" s="92"/>
      <c r="D17" s="92"/>
      <c r="E17" s="92"/>
      <c r="F17" s="92"/>
      <c r="G17" s="92"/>
      <c r="H17" s="93"/>
    </row>
    <row r="18" spans="1:20" customFormat="1" ht="12.75" customHeight="1">
      <c r="A18" s="81" t="s">
        <v>102</v>
      </c>
      <c r="B18" s="87"/>
      <c r="C18" s="87"/>
      <c r="D18" s="87"/>
      <c r="E18" s="87"/>
      <c r="F18" s="87"/>
      <c r="G18" s="87"/>
      <c r="H18" s="94"/>
    </row>
    <row r="19" spans="1:20" customFormat="1" ht="12.75" customHeight="1">
      <c r="A19" s="324" t="s">
        <v>160</v>
      </c>
      <c r="B19" s="325"/>
      <c r="C19" s="325"/>
      <c r="D19" s="325"/>
      <c r="E19" s="325"/>
      <c r="F19" s="325"/>
      <c r="G19" s="325"/>
      <c r="H19" s="326"/>
      <c r="I19" s="64"/>
      <c r="J19" s="64"/>
      <c r="K19" s="64"/>
      <c r="L19" s="64"/>
      <c r="M19" s="64"/>
      <c r="N19" s="64"/>
      <c r="O19" s="64"/>
      <c r="P19" s="64"/>
      <c r="Q19" s="64"/>
      <c r="R19" s="64"/>
      <c r="S19" s="64"/>
      <c r="T19" s="64"/>
    </row>
    <row r="20" spans="1:20" customFormat="1" ht="12.75" customHeight="1">
      <c r="A20" s="324" t="s">
        <v>132</v>
      </c>
      <c r="B20" s="325"/>
      <c r="C20" s="325"/>
      <c r="D20" s="325"/>
      <c r="E20" s="325"/>
      <c r="F20" s="325"/>
      <c r="G20" s="325"/>
      <c r="H20" s="326"/>
      <c r="I20" s="64"/>
      <c r="J20" s="64"/>
      <c r="K20" s="64"/>
      <c r="L20" s="64"/>
      <c r="M20" s="64"/>
      <c r="N20" s="64"/>
      <c r="O20" s="64"/>
      <c r="P20" s="64"/>
      <c r="Q20" s="64"/>
      <c r="R20" s="64"/>
      <c r="S20" s="64"/>
      <c r="T20" s="64"/>
    </row>
    <row r="21" spans="1:20" ht="14.25" customHeight="1">
      <c r="A21" s="327" t="s">
        <v>133</v>
      </c>
      <c r="B21" s="328"/>
      <c r="C21" s="328"/>
      <c r="D21" s="328"/>
      <c r="E21" s="328"/>
      <c r="F21" s="328"/>
      <c r="G21" s="328"/>
      <c r="H21" s="329"/>
      <c r="I21" s="64"/>
      <c r="J21" s="64"/>
      <c r="K21" s="64"/>
      <c r="L21" s="64"/>
      <c r="M21" s="64"/>
      <c r="N21" s="64"/>
      <c r="O21" s="64"/>
      <c r="P21" s="64"/>
      <c r="Q21" s="64"/>
      <c r="R21" s="64"/>
      <c r="S21" s="64"/>
      <c r="T21" s="64"/>
    </row>
    <row r="22" spans="1:20">
      <c r="A22" s="351" t="s">
        <v>106</v>
      </c>
      <c r="B22" s="312"/>
      <c r="C22" s="312"/>
      <c r="D22" s="312"/>
      <c r="E22" s="312"/>
      <c r="F22" s="312"/>
      <c r="G22" s="312"/>
      <c r="H22" s="352"/>
    </row>
    <row r="23" spans="1:20">
      <c r="A23" s="340" t="s">
        <v>107</v>
      </c>
      <c r="B23" s="341"/>
      <c r="C23" s="341"/>
      <c r="D23" s="341"/>
      <c r="E23" s="341"/>
      <c r="F23" s="341"/>
      <c r="G23" s="341"/>
      <c r="H23" s="342"/>
    </row>
    <row r="24" spans="1:20" ht="6" customHeight="1"/>
    <row r="25" spans="1:20">
      <c r="A25" s="129" t="s">
        <v>84</v>
      </c>
    </row>
    <row r="77" spans="1:1">
      <c r="A77"/>
    </row>
    <row r="117" spans="9:9">
      <c r="I117"/>
    </row>
    <row r="132" spans="2:2">
      <c r="B132"/>
    </row>
    <row r="2603" spans="18:18">
      <c r="R2603" s="7"/>
    </row>
    <row r="2611" spans="18:18">
      <c r="R2611" s="7"/>
    </row>
    <row r="2683" spans="14:14">
      <c r="N2683" s="7"/>
    </row>
    <row r="2823" spans="18:18">
      <c r="R2823" s="7"/>
    </row>
    <row r="2831" spans="18:18">
      <c r="R2831" s="7"/>
    </row>
    <row r="3298" spans="18:18">
      <c r="R3298" s="7"/>
    </row>
    <row r="3306" spans="18:18">
      <c r="R3306" s="7"/>
    </row>
    <row r="3335" spans="14:14">
      <c r="N3335" s="7"/>
    </row>
    <row r="3508" spans="18:18">
      <c r="R3508" s="7"/>
    </row>
    <row r="3516" spans="18:18">
      <c r="R3516" s="7"/>
    </row>
    <row r="3889" spans="18:18">
      <c r="R3889" s="7"/>
    </row>
    <row r="3890" spans="18:18">
      <c r="R3890" s="7"/>
    </row>
    <row r="3907" spans="17:17">
      <c r="Q3907" s="7"/>
    </row>
    <row r="3983" spans="12:12">
      <c r="L3983" s="7"/>
    </row>
    <row r="3990" spans="14:14">
      <c r="N3990" s="7"/>
    </row>
    <row r="7468" spans="12:12">
      <c r="L7468" s="7"/>
    </row>
  </sheetData>
  <mergeCells count="11">
    <mergeCell ref="A23:H23"/>
    <mergeCell ref="A19:H19"/>
    <mergeCell ref="A20:H20"/>
    <mergeCell ref="A21:H21"/>
    <mergeCell ref="A22:H22"/>
    <mergeCell ref="A3:H4"/>
    <mergeCell ref="A5:H5"/>
    <mergeCell ref="A8:A9"/>
    <mergeCell ref="B8:C8"/>
    <mergeCell ref="D8:E8"/>
    <mergeCell ref="F8:G8"/>
  </mergeCells>
  <hyperlinks>
    <hyperlink ref="A6" location="Índice!A1" display="Índice"/>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67"/>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2" s="5" customFormat="1" ht="42.75" customHeight="1"/>
    <row r="2" spans="1:12" s="5" customFormat="1" ht="30.75" customHeight="1"/>
    <row r="3" spans="1:12" s="5" customFormat="1" ht="14.1" customHeight="1">
      <c r="A3" s="284" t="s">
        <v>54</v>
      </c>
      <c r="B3" s="284"/>
      <c r="C3" s="284"/>
      <c r="D3" s="284"/>
      <c r="E3" s="284"/>
      <c r="F3" s="284"/>
      <c r="G3" s="284"/>
      <c r="H3" s="284"/>
    </row>
    <row r="4" spans="1:12" s="5" customFormat="1" ht="17.100000000000001" customHeight="1">
      <c r="A4" s="284"/>
      <c r="B4" s="284"/>
      <c r="C4" s="284"/>
      <c r="D4" s="284"/>
      <c r="E4" s="284"/>
      <c r="F4" s="284"/>
      <c r="G4" s="284"/>
      <c r="H4" s="284"/>
    </row>
    <row r="5" spans="1:12" s="5" customFormat="1" ht="72" customHeight="1">
      <c r="A5" s="285" t="s">
        <v>17</v>
      </c>
      <c r="B5" s="286"/>
      <c r="C5" s="286"/>
      <c r="D5" s="286"/>
      <c r="E5" s="286"/>
      <c r="F5" s="286"/>
      <c r="G5" s="286"/>
      <c r="H5" s="287"/>
    </row>
    <row r="6" spans="1:12" s="5" customFormat="1" ht="12.75">
      <c r="A6" s="8" t="s">
        <v>55</v>
      </c>
    </row>
    <row r="7" spans="1:12" s="5" customFormat="1">
      <c r="A7" s="25"/>
      <c r="B7" s="25"/>
      <c r="C7" s="25"/>
      <c r="D7" s="25"/>
      <c r="E7" s="25"/>
      <c r="F7" s="25"/>
      <c r="G7" s="25"/>
      <c r="H7" s="25"/>
    </row>
    <row r="8" spans="1:12" s="5" customFormat="1" ht="15.75">
      <c r="A8" s="288" t="s">
        <v>146</v>
      </c>
      <c r="B8" s="297" t="s">
        <v>128</v>
      </c>
      <c r="C8" s="297"/>
      <c r="D8" s="290" t="s">
        <v>87</v>
      </c>
      <c r="E8" s="290"/>
      <c r="F8" s="297" t="s">
        <v>129</v>
      </c>
      <c r="G8" s="297"/>
      <c r="H8" s="83" t="s">
        <v>130</v>
      </c>
    </row>
    <row r="9" spans="1:12" s="5" customFormat="1" ht="28.5">
      <c r="A9" s="289"/>
      <c r="B9" s="39" t="s">
        <v>90</v>
      </c>
      <c r="C9" s="39" t="s">
        <v>91</v>
      </c>
      <c r="D9" s="39" t="s">
        <v>92</v>
      </c>
      <c r="E9" s="60" t="s">
        <v>91</v>
      </c>
      <c r="F9" s="39" t="s">
        <v>93</v>
      </c>
      <c r="G9" s="60" t="s">
        <v>91</v>
      </c>
      <c r="H9" s="40" t="s">
        <v>94</v>
      </c>
    </row>
    <row r="10" spans="1:12" s="5" customFormat="1">
      <c r="A10" s="43" t="s">
        <v>111</v>
      </c>
      <c r="B10" s="130">
        <v>20</v>
      </c>
      <c r="C10" s="131">
        <v>100</v>
      </c>
      <c r="D10" s="130">
        <v>729</v>
      </c>
      <c r="E10" s="131">
        <v>100</v>
      </c>
      <c r="F10" s="130">
        <v>3541</v>
      </c>
      <c r="G10" s="131">
        <v>100</v>
      </c>
      <c r="H10" s="132">
        <v>4.9000000000000004</v>
      </c>
      <c r="J10" s="116"/>
      <c r="K10" s="91"/>
    </row>
    <row r="11" spans="1:12" s="5" customFormat="1">
      <c r="A11" s="119" t="s">
        <v>164</v>
      </c>
      <c r="B11" s="190">
        <v>4</v>
      </c>
      <c r="C11" s="191">
        <v>20</v>
      </c>
      <c r="D11" s="190">
        <v>51</v>
      </c>
      <c r="E11" s="191">
        <v>7</v>
      </c>
      <c r="F11" s="190">
        <v>246</v>
      </c>
      <c r="G11" s="191">
        <v>6.8999999999999995</v>
      </c>
      <c r="H11" s="192">
        <v>4.8235294117647056</v>
      </c>
      <c r="K11" s="91"/>
    </row>
    <row r="12" spans="1:12" s="5" customFormat="1">
      <c r="A12" s="22" t="s">
        <v>152</v>
      </c>
      <c r="B12" s="136">
        <v>8</v>
      </c>
      <c r="C12" s="137">
        <v>40</v>
      </c>
      <c r="D12" s="136">
        <v>225</v>
      </c>
      <c r="E12" s="137">
        <v>30.9</v>
      </c>
      <c r="F12" s="136">
        <v>1127</v>
      </c>
      <c r="G12" s="137">
        <v>31.8</v>
      </c>
      <c r="H12" s="138">
        <v>5</v>
      </c>
      <c r="K12" s="91"/>
    </row>
    <row r="13" spans="1:12" s="5" customFormat="1">
      <c r="A13" s="119" t="s">
        <v>153</v>
      </c>
      <c r="B13" s="190">
        <v>4</v>
      </c>
      <c r="C13" s="191">
        <v>20</v>
      </c>
      <c r="D13" s="190">
        <v>160</v>
      </c>
      <c r="E13" s="191">
        <v>21.9</v>
      </c>
      <c r="F13" s="190">
        <v>854</v>
      </c>
      <c r="G13" s="191">
        <v>24.1</v>
      </c>
      <c r="H13" s="192">
        <v>5.3</v>
      </c>
      <c r="K13" s="91"/>
    </row>
    <row r="14" spans="1:12" s="5" customFormat="1">
      <c r="A14" s="23" t="s">
        <v>162</v>
      </c>
      <c r="B14" s="139">
        <v>4</v>
      </c>
      <c r="C14" s="140">
        <v>20</v>
      </c>
      <c r="D14" s="139">
        <v>293</v>
      </c>
      <c r="E14" s="140">
        <v>40.200000000000003</v>
      </c>
      <c r="F14" s="139">
        <v>1313</v>
      </c>
      <c r="G14" s="140">
        <v>37.1</v>
      </c>
      <c r="H14" s="141">
        <v>4.5</v>
      </c>
      <c r="J14" s="116"/>
      <c r="K14" s="91"/>
      <c r="L14" s="91"/>
    </row>
    <row r="15" spans="1:12" s="5" customFormat="1" ht="12" customHeight="1">
      <c r="A15" s="8"/>
    </row>
    <row r="16" spans="1:12" customFormat="1">
      <c r="A16" s="82" t="s">
        <v>138</v>
      </c>
      <c r="B16" s="92"/>
      <c r="C16" s="92"/>
      <c r="D16" s="92"/>
      <c r="E16" s="92"/>
      <c r="F16" s="92"/>
      <c r="G16" s="92"/>
      <c r="H16" s="93"/>
    </row>
    <row r="17" spans="1:20" customFormat="1" ht="12.75" customHeight="1">
      <c r="A17" s="81" t="s">
        <v>102</v>
      </c>
      <c r="B17" s="87"/>
      <c r="C17" s="87"/>
      <c r="D17" s="87"/>
      <c r="E17" s="87"/>
      <c r="F17" s="87"/>
      <c r="G17" s="87"/>
      <c r="H17" s="94"/>
    </row>
    <row r="18" spans="1:20" customFormat="1" ht="12.75" customHeight="1">
      <c r="A18" s="324" t="s">
        <v>160</v>
      </c>
      <c r="B18" s="325"/>
      <c r="C18" s="325"/>
      <c r="D18" s="325"/>
      <c r="E18" s="325"/>
      <c r="F18" s="325"/>
      <c r="G18" s="325"/>
      <c r="H18" s="326"/>
      <c r="I18" s="64"/>
      <c r="J18" s="64"/>
      <c r="K18" s="64"/>
      <c r="L18" s="64"/>
      <c r="M18" s="64"/>
      <c r="N18" s="64"/>
      <c r="O18" s="64"/>
      <c r="P18" s="64"/>
      <c r="Q18" s="64"/>
      <c r="R18" s="64"/>
      <c r="S18" s="64"/>
      <c r="T18" s="64"/>
    </row>
    <row r="19" spans="1:20" customFormat="1" ht="12.75" customHeight="1">
      <c r="A19" s="324" t="s">
        <v>132</v>
      </c>
      <c r="B19" s="325"/>
      <c r="C19" s="325"/>
      <c r="D19" s="325"/>
      <c r="E19" s="325"/>
      <c r="F19" s="325"/>
      <c r="G19" s="325"/>
      <c r="H19" s="326"/>
      <c r="I19" s="64"/>
      <c r="J19" s="64"/>
      <c r="K19" s="64"/>
      <c r="L19" s="64"/>
      <c r="M19" s="64"/>
      <c r="N19" s="64"/>
      <c r="O19" s="64"/>
      <c r="P19" s="64"/>
      <c r="Q19" s="64"/>
      <c r="R19" s="64"/>
      <c r="S19" s="64"/>
      <c r="T19" s="64"/>
    </row>
    <row r="20" spans="1:20" ht="14.25" customHeight="1">
      <c r="A20" s="327" t="s">
        <v>133</v>
      </c>
      <c r="B20" s="328"/>
      <c r="C20" s="328"/>
      <c r="D20" s="328"/>
      <c r="E20" s="328"/>
      <c r="F20" s="328"/>
      <c r="G20" s="328"/>
      <c r="H20" s="329"/>
      <c r="I20" s="64"/>
      <c r="J20" s="64"/>
      <c r="K20" s="64"/>
      <c r="L20" s="64"/>
      <c r="M20" s="64"/>
      <c r="N20" s="64"/>
      <c r="O20" s="64"/>
      <c r="P20" s="64"/>
      <c r="Q20" s="64"/>
      <c r="R20" s="64"/>
      <c r="S20" s="64"/>
      <c r="T20" s="64"/>
    </row>
    <row r="21" spans="1:20">
      <c r="A21" s="351" t="s">
        <v>106</v>
      </c>
      <c r="B21" s="312"/>
      <c r="C21" s="312"/>
      <c r="D21" s="312"/>
      <c r="E21" s="312"/>
      <c r="F21" s="312"/>
      <c r="G21" s="312"/>
      <c r="H21" s="352"/>
    </row>
    <row r="22" spans="1:20">
      <c r="A22" s="340" t="s">
        <v>107</v>
      </c>
      <c r="B22" s="341"/>
      <c r="C22" s="341"/>
      <c r="D22" s="341"/>
      <c r="E22" s="341"/>
      <c r="F22" s="341"/>
      <c r="G22" s="341"/>
      <c r="H22" s="342"/>
    </row>
    <row r="23" spans="1:20" ht="6" customHeight="1"/>
    <row r="24" spans="1:20">
      <c r="A24" s="129" t="s">
        <v>84</v>
      </c>
    </row>
    <row r="76" spans="1:1">
      <c r="A76"/>
    </row>
    <row r="116" spans="9:9">
      <c r="I116"/>
    </row>
    <row r="131" spans="2:2">
      <c r="B131"/>
    </row>
    <row r="2602" spans="18:18">
      <c r="R2602" s="7"/>
    </row>
    <row r="2610" spans="18:18">
      <c r="R2610" s="7"/>
    </row>
    <row r="2682" spans="14:14">
      <c r="N2682" s="7"/>
    </row>
    <row r="2822" spans="18:18">
      <c r="R2822" s="7"/>
    </row>
    <row r="2830" spans="18:18">
      <c r="R2830" s="7"/>
    </row>
    <row r="3297" spans="18:18">
      <c r="R3297" s="7"/>
    </row>
    <row r="3305" spans="18:18">
      <c r="R3305" s="7"/>
    </row>
    <row r="3334" spans="14:14">
      <c r="N3334" s="7"/>
    </row>
    <row r="3507" spans="18:18">
      <c r="R3507" s="7"/>
    </row>
    <row r="3515" spans="18:18">
      <c r="R3515" s="7"/>
    </row>
    <row r="3888" spans="18:18">
      <c r="R3888" s="7"/>
    </row>
    <row r="3889" spans="18:18">
      <c r="R3889" s="7"/>
    </row>
    <row r="3906" spans="17:17">
      <c r="Q3906" s="7"/>
    </row>
    <row r="3982" spans="12:12">
      <c r="L3982" s="7"/>
    </row>
    <row r="3989" spans="14:14">
      <c r="N3989" s="7"/>
    </row>
    <row r="7467" spans="12:12">
      <c r="L7467" s="7"/>
    </row>
  </sheetData>
  <mergeCells count="11">
    <mergeCell ref="A22:H22"/>
    <mergeCell ref="A18:H18"/>
    <mergeCell ref="A19:H19"/>
    <mergeCell ref="A20:H20"/>
    <mergeCell ref="A21:H21"/>
    <mergeCell ref="A3:H4"/>
    <mergeCell ref="A5:H5"/>
    <mergeCell ref="A8:A9"/>
    <mergeCell ref="B8:C8"/>
    <mergeCell ref="D8:E8"/>
    <mergeCell ref="F8:G8"/>
  </mergeCells>
  <hyperlinks>
    <hyperlink ref="A6" location="Índice!A1" display="Índice"/>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4"/>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4" t="s">
        <v>54</v>
      </c>
      <c r="B3" s="284"/>
      <c r="C3" s="284"/>
      <c r="D3" s="284"/>
      <c r="E3" s="284"/>
      <c r="F3" s="284"/>
      <c r="G3" s="284"/>
      <c r="H3" s="284"/>
    </row>
    <row r="4" spans="1:10" s="5" customFormat="1" ht="17.100000000000001" customHeight="1">
      <c r="A4" s="284"/>
      <c r="B4" s="284"/>
      <c r="C4" s="284"/>
      <c r="D4" s="284"/>
      <c r="E4" s="284"/>
      <c r="F4" s="284"/>
      <c r="G4" s="284"/>
      <c r="H4" s="284"/>
    </row>
    <row r="5" spans="1:10" s="5" customFormat="1" ht="72" customHeight="1">
      <c r="A5" s="285" t="s">
        <v>19</v>
      </c>
      <c r="B5" s="286"/>
      <c r="C5" s="286"/>
      <c r="D5" s="286"/>
      <c r="E5" s="286"/>
      <c r="F5" s="286"/>
      <c r="G5" s="286"/>
      <c r="H5" s="287"/>
    </row>
    <row r="6" spans="1:10" s="5" customFormat="1" ht="12.75">
      <c r="A6" s="8" t="s">
        <v>55</v>
      </c>
    </row>
    <row r="7" spans="1:10" s="5" customFormat="1">
      <c r="A7" s="25"/>
      <c r="B7" s="25"/>
      <c r="C7" s="25"/>
      <c r="D7" s="25"/>
      <c r="E7" s="25"/>
      <c r="F7" s="25"/>
      <c r="G7" s="25"/>
      <c r="H7" s="25"/>
    </row>
    <row r="8" spans="1:10" s="5" customFormat="1" ht="15.75">
      <c r="A8" s="288" t="s">
        <v>146</v>
      </c>
      <c r="B8" s="297" t="s">
        <v>128</v>
      </c>
      <c r="C8" s="297"/>
      <c r="D8" s="290" t="s">
        <v>87</v>
      </c>
      <c r="E8" s="290"/>
      <c r="F8" s="297" t="s">
        <v>129</v>
      </c>
      <c r="G8" s="297"/>
      <c r="H8" s="83" t="s">
        <v>130</v>
      </c>
    </row>
    <row r="9" spans="1:10" s="5" customFormat="1" ht="28.5">
      <c r="A9" s="289"/>
      <c r="B9" s="39" t="s">
        <v>90</v>
      </c>
      <c r="C9" s="39" t="s">
        <v>91</v>
      </c>
      <c r="D9" s="39" t="s">
        <v>92</v>
      </c>
      <c r="E9" s="60" t="s">
        <v>91</v>
      </c>
      <c r="F9" s="39" t="s">
        <v>93</v>
      </c>
      <c r="G9" s="60" t="s">
        <v>91</v>
      </c>
      <c r="H9" s="40" t="s">
        <v>94</v>
      </c>
    </row>
    <row r="10" spans="1:10" s="5" customFormat="1">
      <c r="A10" s="43" t="s">
        <v>95</v>
      </c>
      <c r="B10" s="130">
        <v>4540</v>
      </c>
      <c r="C10" s="131">
        <v>100</v>
      </c>
      <c r="D10" s="130">
        <v>269359</v>
      </c>
      <c r="E10" s="131">
        <v>100</v>
      </c>
      <c r="F10" s="130">
        <v>1374647</v>
      </c>
      <c r="G10" s="131">
        <v>100</v>
      </c>
      <c r="H10" s="132">
        <v>5.0999999999999996</v>
      </c>
      <c r="J10" s="91"/>
    </row>
    <row r="11" spans="1:10" s="5" customFormat="1">
      <c r="A11" s="20" t="s">
        <v>165</v>
      </c>
      <c r="B11" s="133">
        <v>291</v>
      </c>
      <c r="C11" s="134">
        <v>6.3999999999999995</v>
      </c>
      <c r="D11" s="133">
        <v>527</v>
      </c>
      <c r="E11" s="134">
        <v>0.2</v>
      </c>
      <c r="F11" s="133">
        <v>2866</v>
      </c>
      <c r="G11" s="134">
        <v>0.2</v>
      </c>
      <c r="H11" s="135">
        <v>5.5</v>
      </c>
      <c r="J11" s="91"/>
    </row>
    <row r="12" spans="1:10" s="5" customFormat="1">
      <c r="A12" s="22" t="s">
        <v>149</v>
      </c>
      <c r="B12" s="136">
        <v>392</v>
      </c>
      <c r="C12" s="137">
        <v>8.6</v>
      </c>
      <c r="D12" s="136">
        <v>1413</v>
      </c>
      <c r="E12" s="137">
        <v>0.5</v>
      </c>
      <c r="F12" s="136">
        <v>7599</v>
      </c>
      <c r="G12" s="137">
        <v>0.6</v>
      </c>
      <c r="H12" s="138">
        <v>5.4</v>
      </c>
      <c r="J12" s="91"/>
    </row>
    <row r="13" spans="1:10" s="5" customFormat="1">
      <c r="A13" s="20" t="s">
        <v>150</v>
      </c>
      <c r="B13" s="133">
        <v>619</v>
      </c>
      <c r="C13" s="134">
        <v>13.6</v>
      </c>
      <c r="D13" s="133">
        <v>4107</v>
      </c>
      <c r="E13" s="134">
        <v>1.5</v>
      </c>
      <c r="F13" s="133">
        <v>21685</v>
      </c>
      <c r="G13" s="134">
        <v>1.6</v>
      </c>
      <c r="H13" s="135">
        <v>5.3</v>
      </c>
      <c r="J13" s="91"/>
    </row>
    <row r="14" spans="1:10" s="5" customFormat="1">
      <c r="A14" s="22" t="s">
        <v>151</v>
      </c>
      <c r="B14" s="136">
        <v>777</v>
      </c>
      <c r="C14" s="137">
        <v>17.100000000000001</v>
      </c>
      <c r="D14" s="136">
        <v>10330</v>
      </c>
      <c r="E14" s="137">
        <v>3.8</v>
      </c>
      <c r="F14" s="136">
        <v>54166</v>
      </c>
      <c r="G14" s="137">
        <v>3.9</v>
      </c>
      <c r="H14" s="138">
        <v>5.2</v>
      </c>
      <c r="J14" s="91"/>
    </row>
    <row r="15" spans="1:10" s="5" customFormat="1">
      <c r="A15" s="20" t="s">
        <v>152</v>
      </c>
      <c r="B15" s="133">
        <v>768</v>
      </c>
      <c r="C15" s="134">
        <v>16.899999999999999</v>
      </c>
      <c r="D15" s="133">
        <v>20288</v>
      </c>
      <c r="E15" s="134">
        <v>7.5</v>
      </c>
      <c r="F15" s="133">
        <v>103696</v>
      </c>
      <c r="G15" s="134">
        <v>7.5</v>
      </c>
      <c r="H15" s="135">
        <v>5.0999999999999996</v>
      </c>
      <c r="J15" s="91"/>
    </row>
    <row r="16" spans="1:10" s="5" customFormat="1">
      <c r="A16" s="22" t="s">
        <v>153</v>
      </c>
      <c r="B16" s="136">
        <v>244</v>
      </c>
      <c r="C16" s="137">
        <v>5.4</v>
      </c>
      <c r="D16" s="136">
        <v>10260</v>
      </c>
      <c r="E16" s="137">
        <v>3.8</v>
      </c>
      <c r="F16" s="136">
        <v>51038</v>
      </c>
      <c r="G16" s="137">
        <v>3.7</v>
      </c>
      <c r="H16" s="138">
        <v>5</v>
      </c>
      <c r="J16" s="91"/>
    </row>
    <row r="17" spans="1:20" s="5" customFormat="1">
      <c r="A17" s="20" t="s">
        <v>154</v>
      </c>
      <c r="B17" s="133">
        <v>545</v>
      </c>
      <c r="C17" s="134">
        <v>12</v>
      </c>
      <c r="D17" s="133">
        <v>34807</v>
      </c>
      <c r="E17" s="134">
        <v>12.9</v>
      </c>
      <c r="F17" s="133">
        <v>174152</v>
      </c>
      <c r="G17" s="134">
        <v>12.7</v>
      </c>
      <c r="H17" s="135">
        <v>5</v>
      </c>
      <c r="J17" s="91"/>
    </row>
    <row r="18" spans="1:20" s="5" customFormat="1">
      <c r="A18" s="22" t="s">
        <v>155</v>
      </c>
      <c r="B18" s="136">
        <v>106</v>
      </c>
      <c r="C18" s="137">
        <v>2.2999999999999998</v>
      </c>
      <c r="D18" s="136">
        <v>9627</v>
      </c>
      <c r="E18" s="137">
        <v>3.6</v>
      </c>
      <c r="F18" s="136">
        <v>49147</v>
      </c>
      <c r="G18" s="137">
        <v>3.6</v>
      </c>
      <c r="H18" s="138">
        <v>5.0999999999999996</v>
      </c>
      <c r="J18" s="91"/>
    </row>
    <row r="19" spans="1:20" s="5" customFormat="1">
      <c r="A19" s="20" t="s">
        <v>156</v>
      </c>
      <c r="B19" s="133">
        <v>448</v>
      </c>
      <c r="C19" s="134">
        <v>9.9</v>
      </c>
      <c r="D19" s="133">
        <v>57570</v>
      </c>
      <c r="E19" s="134">
        <v>21.4</v>
      </c>
      <c r="F19" s="133">
        <v>292596</v>
      </c>
      <c r="G19" s="134">
        <v>21.3</v>
      </c>
      <c r="H19" s="135">
        <v>5.0999999999999996</v>
      </c>
      <c r="J19" s="91"/>
    </row>
    <row r="20" spans="1:20" s="5" customFormat="1">
      <c r="A20" s="22" t="s">
        <v>157</v>
      </c>
      <c r="B20" s="136">
        <v>300</v>
      </c>
      <c r="C20" s="137">
        <v>6.6</v>
      </c>
      <c r="D20" s="136">
        <v>83725</v>
      </c>
      <c r="E20" s="137">
        <v>31.1</v>
      </c>
      <c r="F20" s="136">
        <v>429528</v>
      </c>
      <c r="G20" s="137">
        <v>31.2</v>
      </c>
      <c r="H20" s="138">
        <v>5.0999999999999996</v>
      </c>
      <c r="J20" s="91"/>
    </row>
    <row r="21" spans="1:20" s="5" customFormat="1">
      <c r="A21" s="23" t="s">
        <v>158</v>
      </c>
      <c r="B21" s="139">
        <v>50</v>
      </c>
      <c r="C21" s="140">
        <v>1.1000000000000001</v>
      </c>
      <c r="D21" s="139">
        <v>36706</v>
      </c>
      <c r="E21" s="140">
        <v>13.6</v>
      </c>
      <c r="F21" s="139">
        <v>188174</v>
      </c>
      <c r="G21" s="140">
        <v>13.7</v>
      </c>
      <c r="H21" s="141">
        <v>5.0999999999999996</v>
      </c>
      <c r="J21" s="91"/>
    </row>
    <row r="22" spans="1:20" s="5" customFormat="1" ht="6" customHeight="1">
      <c r="A22" s="8"/>
      <c r="J22" s="91"/>
    </row>
    <row r="23" spans="1:20" customFormat="1">
      <c r="A23" s="82" t="s">
        <v>166</v>
      </c>
      <c r="B23" s="92"/>
      <c r="C23" s="92"/>
      <c r="D23" s="92"/>
      <c r="E23" s="92"/>
      <c r="F23" s="92"/>
      <c r="G23" s="92"/>
      <c r="H23" s="93"/>
    </row>
    <row r="24" spans="1:20" customFormat="1" ht="12.75" customHeight="1">
      <c r="A24" s="81" t="s">
        <v>102</v>
      </c>
      <c r="B24" s="87"/>
      <c r="C24" s="87"/>
      <c r="D24" s="87"/>
      <c r="E24" s="87"/>
      <c r="F24" s="87"/>
      <c r="G24" s="87"/>
      <c r="H24" s="94"/>
    </row>
    <row r="25" spans="1:20" customFormat="1" ht="12.75" customHeight="1">
      <c r="A25" s="324" t="s">
        <v>160</v>
      </c>
      <c r="B25" s="325"/>
      <c r="C25" s="325"/>
      <c r="D25" s="325"/>
      <c r="E25" s="325"/>
      <c r="F25" s="325"/>
      <c r="G25" s="325"/>
      <c r="H25" s="326"/>
      <c r="I25" s="64"/>
      <c r="J25" s="64"/>
      <c r="K25" s="64"/>
      <c r="L25" s="64"/>
      <c r="M25" s="64"/>
      <c r="N25" s="64"/>
      <c r="O25" s="64"/>
      <c r="P25" s="64"/>
      <c r="Q25" s="64"/>
      <c r="R25" s="64"/>
      <c r="S25" s="64"/>
      <c r="T25" s="64"/>
    </row>
    <row r="26" spans="1:20" customFormat="1" ht="12.75" customHeight="1">
      <c r="A26" s="324" t="s">
        <v>132</v>
      </c>
      <c r="B26" s="325"/>
      <c r="C26" s="325"/>
      <c r="D26" s="325"/>
      <c r="E26" s="325"/>
      <c r="F26" s="325"/>
      <c r="G26" s="325"/>
      <c r="H26" s="326"/>
      <c r="I26" s="64"/>
      <c r="J26" s="64"/>
      <c r="K26" s="64"/>
      <c r="L26" s="64"/>
      <c r="M26" s="64"/>
      <c r="N26" s="64"/>
      <c r="O26" s="64"/>
      <c r="P26" s="64"/>
      <c r="Q26" s="64"/>
      <c r="R26" s="64"/>
      <c r="S26" s="64"/>
      <c r="T26" s="64"/>
    </row>
    <row r="27" spans="1:20" ht="14.25" customHeight="1">
      <c r="A27" s="327" t="s">
        <v>133</v>
      </c>
      <c r="B27" s="328"/>
      <c r="C27" s="328"/>
      <c r="D27" s="328"/>
      <c r="E27" s="328"/>
      <c r="F27" s="328"/>
      <c r="G27" s="328"/>
      <c r="H27" s="329"/>
      <c r="I27" s="64"/>
      <c r="J27" s="64"/>
      <c r="K27" s="64"/>
      <c r="L27" s="64"/>
      <c r="M27" s="64"/>
      <c r="N27" s="64"/>
      <c r="O27" s="64"/>
      <c r="P27" s="64"/>
      <c r="Q27" s="64"/>
      <c r="R27" s="64"/>
      <c r="S27" s="64"/>
      <c r="T27" s="64"/>
    </row>
    <row r="28" spans="1:20">
      <c r="A28" s="351" t="s">
        <v>106</v>
      </c>
      <c r="B28" s="312"/>
      <c r="C28" s="312"/>
      <c r="D28" s="312"/>
      <c r="E28" s="312"/>
      <c r="F28" s="312"/>
      <c r="G28" s="312"/>
      <c r="H28" s="352"/>
    </row>
    <row r="29" spans="1:20">
      <c r="A29" s="340" t="s">
        <v>107</v>
      </c>
      <c r="B29" s="341"/>
      <c r="C29" s="341"/>
      <c r="D29" s="341"/>
      <c r="E29" s="341"/>
      <c r="F29" s="341"/>
      <c r="G29" s="341"/>
      <c r="H29" s="342"/>
    </row>
    <row r="30" spans="1:20" ht="6" customHeight="1"/>
    <row r="31" spans="1:20">
      <c r="A31" s="129" t="s">
        <v>84</v>
      </c>
    </row>
    <row r="83" spans="1:1">
      <c r="A83"/>
    </row>
    <row r="123" spans="9:9">
      <c r="I123"/>
    </row>
    <row r="138" spans="2:2">
      <c r="B138"/>
    </row>
    <row r="2609" spans="18:18">
      <c r="R2609" s="7"/>
    </row>
    <row r="2617" spans="18:18">
      <c r="R2617" s="7"/>
    </row>
    <row r="2689" spans="14:14">
      <c r="N2689" s="7"/>
    </row>
    <row r="2829" spans="18:18">
      <c r="R2829" s="7"/>
    </row>
    <row r="2837" spans="18:18">
      <c r="R2837" s="7"/>
    </row>
    <row r="3304" spans="18:18">
      <c r="R3304" s="7"/>
    </row>
    <row r="3312" spans="18:18">
      <c r="R3312" s="7"/>
    </row>
    <row r="3341" spans="14:14">
      <c r="N3341" s="7"/>
    </row>
    <row r="3514" spans="18:18">
      <c r="R3514" s="7"/>
    </row>
    <row r="3522" spans="18:18">
      <c r="R3522" s="7"/>
    </row>
    <row r="3895" spans="18:18">
      <c r="R3895" s="7"/>
    </row>
    <row r="3896" spans="18:18">
      <c r="R3896" s="7"/>
    </row>
    <row r="3913" spans="17:17">
      <c r="Q3913" s="7"/>
    </row>
    <row r="3989" spans="12:14">
      <c r="L3989" s="7"/>
    </row>
    <row r="3996" spans="12:14">
      <c r="N3996" s="7"/>
    </row>
    <row r="7474" spans="12:12">
      <c r="L7474" s="7"/>
    </row>
  </sheetData>
  <mergeCells count="11">
    <mergeCell ref="A3:H4"/>
    <mergeCell ref="A5:H5"/>
    <mergeCell ref="A8:A9"/>
    <mergeCell ref="B8:C8"/>
    <mergeCell ref="D8:E8"/>
    <mergeCell ref="F8:G8"/>
    <mergeCell ref="A29:H29"/>
    <mergeCell ref="A25:H25"/>
    <mergeCell ref="A26:H26"/>
    <mergeCell ref="A27:H27"/>
    <mergeCell ref="A28:H28"/>
  </mergeCells>
  <hyperlinks>
    <hyperlink ref="A6" location="Índice!A1" display="Índice"/>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0"/>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1" s="5" customFormat="1" ht="42.75" customHeight="1"/>
    <row r="2" spans="1:11" s="5" customFormat="1" ht="30.75" customHeight="1"/>
    <row r="3" spans="1:11" s="5" customFormat="1" ht="14.1" customHeight="1">
      <c r="A3" s="284" t="s">
        <v>54</v>
      </c>
      <c r="B3" s="284"/>
      <c r="C3" s="284"/>
      <c r="D3" s="284"/>
      <c r="E3" s="284"/>
      <c r="F3" s="284"/>
      <c r="G3" s="284"/>
      <c r="H3" s="284"/>
    </row>
    <row r="4" spans="1:11" s="5" customFormat="1" ht="17.100000000000001" customHeight="1">
      <c r="A4" s="284"/>
      <c r="B4" s="284"/>
      <c r="C4" s="284"/>
      <c r="D4" s="284"/>
      <c r="E4" s="284"/>
      <c r="F4" s="284"/>
      <c r="G4" s="284"/>
      <c r="H4" s="284"/>
    </row>
    <row r="5" spans="1:11" s="5" customFormat="1" ht="72" customHeight="1">
      <c r="A5" s="285" t="s">
        <v>21</v>
      </c>
      <c r="B5" s="286"/>
      <c r="C5" s="286"/>
      <c r="D5" s="286"/>
      <c r="E5" s="286"/>
      <c r="F5" s="286"/>
      <c r="G5" s="286"/>
      <c r="H5" s="287"/>
    </row>
    <row r="6" spans="1:11" s="5" customFormat="1" ht="12.75">
      <c r="A6" s="8" t="s">
        <v>55</v>
      </c>
    </row>
    <row r="7" spans="1:11" s="5" customFormat="1">
      <c r="A7" s="25"/>
      <c r="B7" s="25"/>
      <c r="C7" s="25"/>
      <c r="D7" s="25"/>
      <c r="E7" s="25"/>
      <c r="F7" s="25"/>
      <c r="G7" s="25"/>
      <c r="H7" s="25"/>
    </row>
    <row r="8" spans="1:11" s="5" customFormat="1" ht="15.75">
      <c r="A8" s="288" t="s">
        <v>146</v>
      </c>
      <c r="B8" s="297" t="s">
        <v>128</v>
      </c>
      <c r="C8" s="297"/>
      <c r="D8" s="290" t="s">
        <v>87</v>
      </c>
      <c r="E8" s="290"/>
      <c r="F8" s="297" t="s">
        <v>129</v>
      </c>
      <c r="G8" s="297"/>
      <c r="H8" s="83" t="s">
        <v>130</v>
      </c>
    </row>
    <row r="9" spans="1:11" s="5" customFormat="1" ht="28.5">
      <c r="A9" s="289"/>
      <c r="B9" s="39" t="s">
        <v>90</v>
      </c>
      <c r="C9" s="39" t="s">
        <v>91</v>
      </c>
      <c r="D9" s="39" t="s">
        <v>92</v>
      </c>
      <c r="E9" s="60" t="s">
        <v>91</v>
      </c>
      <c r="F9" s="39" t="s">
        <v>93</v>
      </c>
      <c r="G9" s="60" t="s">
        <v>91</v>
      </c>
      <c r="H9" s="40" t="s">
        <v>94</v>
      </c>
    </row>
    <row r="10" spans="1:11" s="5" customFormat="1">
      <c r="A10" s="43" t="s">
        <v>111</v>
      </c>
      <c r="B10" s="130">
        <v>99</v>
      </c>
      <c r="C10" s="131">
        <v>100</v>
      </c>
      <c r="D10" s="130">
        <v>1897</v>
      </c>
      <c r="E10" s="131">
        <v>100</v>
      </c>
      <c r="F10" s="130">
        <v>9447</v>
      </c>
      <c r="G10" s="131">
        <v>100</v>
      </c>
      <c r="H10" s="132">
        <v>5</v>
      </c>
      <c r="K10" s="91"/>
    </row>
    <row r="11" spans="1:11" s="5" customFormat="1">
      <c r="A11" s="20" t="s">
        <v>148</v>
      </c>
      <c r="B11" s="133">
        <v>6</v>
      </c>
      <c r="C11" s="134">
        <v>6.1</v>
      </c>
      <c r="D11" s="133">
        <v>12</v>
      </c>
      <c r="E11" s="134">
        <v>0.6</v>
      </c>
      <c r="F11" s="133">
        <v>56</v>
      </c>
      <c r="G11" s="134">
        <v>0.6</v>
      </c>
      <c r="H11" s="135">
        <v>4.5999999999999996</v>
      </c>
      <c r="K11" s="91"/>
    </row>
    <row r="12" spans="1:11" s="5" customFormat="1">
      <c r="A12" s="22" t="s">
        <v>149</v>
      </c>
      <c r="B12" s="136">
        <v>8</v>
      </c>
      <c r="C12" s="137">
        <v>8.1</v>
      </c>
      <c r="D12" s="136">
        <v>27</v>
      </c>
      <c r="E12" s="137">
        <v>1.4</v>
      </c>
      <c r="F12" s="136">
        <v>112</v>
      </c>
      <c r="G12" s="137">
        <v>1.2</v>
      </c>
      <c r="H12" s="138">
        <v>4.2</v>
      </c>
      <c r="K12" s="91"/>
    </row>
    <row r="13" spans="1:11" s="5" customFormat="1">
      <c r="A13" s="20" t="s">
        <v>150</v>
      </c>
      <c r="B13" s="133">
        <v>20</v>
      </c>
      <c r="C13" s="134">
        <v>20.2</v>
      </c>
      <c r="D13" s="133">
        <v>140</v>
      </c>
      <c r="E13" s="134">
        <v>7.4</v>
      </c>
      <c r="F13" s="133">
        <v>668</v>
      </c>
      <c r="G13" s="134">
        <v>7.1</v>
      </c>
      <c r="H13" s="135">
        <v>4.8</v>
      </c>
      <c r="K13" s="91"/>
    </row>
    <row r="14" spans="1:11" s="5" customFormat="1">
      <c r="A14" s="22" t="s">
        <v>151</v>
      </c>
      <c r="B14" s="136">
        <v>33</v>
      </c>
      <c r="C14" s="137">
        <v>33.299999999999997</v>
      </c>
      <c r="D14" s="136">
        <v>443</v>
      </c>
      <c r="E14" s="137">
        <v>23.3</v>
      </c>
      <c r="F14" s="136">
        <v>2219</v>
      </c>
      <c r="G14" s="137">
        <v>23.5</v>
      </c>
      <c r="H14" s="138">
        <v>5</v>
      </c>
      <c r="K14" s="91"/>
    </row>
    <row r="15" spans="1:11" s="5" customFormat="1">
      <c r="A15" s="20" t="s">
        <v>152</v>
      </c>
      <c r="B15" s="133">
        <v>21</v>
      </c>
      <c r="C15" s="134">
        <v>21.2</v>
      </c>
      <c r="D15" s="133">
        <v>521</v>
      </c>
      <c r="E15" s="134">
        <v>27.5</v>
      </c>
      <c r="F15" s="133">
        <v>2653</v>
      </c>
      <c r="G15" s="134">
        <v>28.1</v>
      </c>
      <c r="H15" s="135">
        <v>5.0999999999999996</v>
      </c>
      <c r="K15" s="91"/>
    </row>
    <row r="16" spans="1:11" s="5" customFormat="1">
      <c r="A16" s="22" t="s">
        <v>153</v>
      </c>
      <c r="B16" s="136">
        <v>4</v>
      </c>
      <c r="C16" s="137">
        <v>4</v>
      </c>
      <c r="D16" s="136">
        <v>169</v>
      </c>
      <c r="E16" s="137">
        <v>8.9</v>
      </c>
      <c r="F16" s="136">
        <v>890</v>
      </c>
      <c r="G16" s="137">
        <v>9.4</v>
      </c>
      <c r="H16" s="138">
        <v>5.3</v>
      </c>
      <c r="K16" s="91"/>
    </row>
    <row r="17" spans="1:20" s="5" customFormat="1">
      <c r="A17" s="23" t="s">
        <v>167</v>
      </c>
      <c r="B17" s="139">
        <v>7</v>
      </c>
      <c r="C17" s="140">
        <v>7</v>
      </c>
      <c r="D17" s="139">
        <v>587</v>
      </c>
      <c r="E17" s="140">
        <v>31</v>
      </c>
      <c r="F17" s="139">
        <v>2852</v>
      </c>
      <c r="G17" s="140">
        <v>30.200000000000003</v>
      </c>
      <c r="H17" s="141">
        <v>4.9000000000000004</v>
      </c>
      <c r="J17" s="116"/>
      <c r="K17" s="91"/>
    </row>
    <row r="18" spans="1:20" s="5" customFormat="1" ht="6" customHeight="1">
      <c r="A18" s="8"/>
    </row>
    <row r="19" spans="1:20" customFormat="1">
      <c r="A19" s="82" t="s">
        <v>166</v>
      </c>
      <c r="B19" s="92"/>
      <c r="C19" s="92"/>
      <c r="D19" s="92"/>
      <c r="E19" s="92"/>
      <c r="F19" s="92"/>
      <c r="G19" s="92"/>
      <c r="H19" s="93"/>
    </row>
    <row r="20" spans="1:20" customFormat="1" ht="12.75" customHeight="1">
      <c r="A20" s="81" t="s">
        <v>102</v>
      </c>
      <c r="B20" s="87"/>
      <c r="C20" s="87"/>
      <c r="D20" s="87"/>
      <c r="E20" s="87"/>
      <c r="F20" s="87"/>
      <c r="G20" s="87"/>
      <c r="H20" s="94"/>
    </row>
    <row r="21" spans="1:20" customFormat="1" ht="12.75" customHeight="1">
      <c r="A21" s="324" t="s">
        <v>160</v>
      </c>
      <c r="B21" s="325"/>
      <c r="C21" s="325"/>
      <c r="D21" s="325"/>
      <c r="E21" s="325"/>
      <c r="F21" s="325"/>
      <c r="G21" s="325"/>
      <c r="H21" s="326"/>
      <c r="I21" s="64"/>
      <c r="J21" s="64"/>
      <c r="K21" s="64"/>
      <c r="L21" s="64"/>
      <c r="M21" s="64"/>
      <c r="N21" s="64"/>
      <c r="O21" s="64"/>
      <c r="P21" s="64"/>
      <c r="Q21" s="64"/>
      <c r="R21" s="64"/>
      <c r="S21" s="64"/>
      <c r="T21" s="64"/>
    </row>
    <row r="22" spans="1:20" customFormat="1" ht="12.75" customHeight="1">
      <c r="A22" s="324" t="s">
        <v>132</v>
      </c>
      <c r="B22" s="325"/>
      <c r="C22" s="325"/>
      <c r="D22" s="325"/>
      <c r="E22" s="325"/>
      <c r="F22" s="325"/>
      <c r="G22" s="325"/>
      <c r="H22" s="326"/>
      <c r="I22" s="64"/>
      <c r="J22" s="64"/>
      <c r="K22" s="64"/>
      <c r="L22" s="64"/>
      <c r="M22" s="64"/>
      <c r="N22" s="64"/>
      <c r="O22" s="64"/>
      <c r="P22" s="64"/>
      <c r="Q22" s="64"/>
      <c r="R22" s="64"/>
      <c r="S22" s="64"/>
      <c r="T22" s="64"/>
    </row>
    <row r="23" spans="1:20" ht="14.25" customHeight="1">
      <c r="A23" s="327" t="s">
        <v>133</v>
      </c>
      <c r="B23" s="328"/>
      <c r="C23" s="328"/>
      <c r="D23" s="328"/>
      <c r="E23" s="328"/>
      <c r="F23" s="328"/>
      <c r="G23" s="328"/>
      <c r="H23" s="329"/>
      <c r="I23" s="64"/>
      <c r="J23" s="64"/>
      <c r="K23" s="64"/>
      <c r="L23" s="64"/>
      <c r="M23" s="64"/>
      <c r="N23" s="64"/>
      <c r="O23" s="64"/>
      <c r="P23" s="64"/>
      <c r="Q23" s="64"/>
      <c r="R23" s="64"/>
      <c r="S23" s="64"/>
      <c r="T23" s="64"/>
    </row>
    <row r="24" spans="1:20">
      <c r="A24" s="351" t="s">
        <v>106</v>
      </c>
      <c r="B24" s="312"/>
      <c r="C24" s="312"/>
      <c r="D24" s="312"/>
      <c r="E24" s="312"/>
      <c r="F24" s="312"/>
      <c r="G24" s="312"/>
      <c r="H24" s="352"/>
    </row>
    <row r="25" spans="1:20">
      <c r="A25" s="340" t="s">
        <v>107</v>
      </c>
      <c r="B25" s="341"/>
      <c r="C25" s="341"/>
      <c r="D25" s="341"/>
      <c r="E25" s="341"/>
      <c r="F25" s="341"/>
      <c r="G25" s="341"/>
      <c r="H25" s="342"/>
    </row>
    <row r="26" spans="1:20" ht="6" customHeight="1"/>
    <row r="27" spans="1:20">
      <c r="A27" s="129" t="s">
        <v>84</v>
      </c>
    </row>
    <row r="79" spans="1:1">
      <c r="A79"/>
    </row>
    <row r="119" spans="9:9">
      <c r="I119"/>
    </row>
    <row r="134" spans="2:2">
      <c r="B134"/>
    </row>
    <row r="2605" spans="18:18">
      <c r="R2605" s="7"/>
    </row>
    <row r="2613" spans="18:18">
      <c r="R2613" s="7"/>
    </row>
    <row r="2685" spans="14:14">
      <c r="N2685" s="7"/>
    </row>
    <row r="2825" spans="18:18">
      <c r="R2825" s="7"/>
    </row>
    <row r="2833" spans="18:18">
      <c r="R2833" s="7"/>
    </row>
    <row r="3300" spans="18:18">
      <c r="R3300" s="7"/>
    </row>
    <row r="3308" spans="18:18">
      <c r="R3308" s="7"/>
    </row>
    <row r="3337" spans="14:14">
      <c r="N3337" s="7"/>
    </row>
    <row r="3510" spans="18:18">
      <c r="R3510" s="7"/>
    </row>
    <row r="3518" spans="18:18">
      <c r="R3518" s="7"/>
    </row>
    <row r="3891" spans="18:18">
      <c r="R3891" s="7"/>
    </row>
    <row r="3892" spans="18:18">
      <c r="R3892" s="7"/>
    </row>
    <row r="3909" spans="17:17">
      <c r="Q3909" s="7"/>
    </row>
    <row r="3985" spans="12:14">
      <c r="L3985" s="7"/>
    </row>
    <row r="3992" spans="12:14">
      <c r="N3992" s="7"/>
    </row>
    <row r="7470" spans="12:12">
      <c r="L7470" s="7"/>
    </row>
  </sheetData>
  <mergeCells count="11">
    <mergeCell ref="A3:H4"/>
    <mergeCell ref="A5:H5"/>
    <mergeCell ref="A8:A9"/>
    <mergeCell ref="B8:C8"/>
    <mergeCell ref="D8:E8"/>
    <mergeCell ref="F8:G8"/>
    <mergeCell ref="A25:H25"/>
    <mergeCell ref="A21:H21"/>
    <mergeCell ref="A22:H22"/>
    <mergeCell ref="A23:H23"/>
    <mergeCell ref="A24:H24"/>
  </mergeCells>
  <hyperlinks>
    <hyperlink ref="A6" location="Índice!A1" display="Índice"/>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1" s="5" customFormat="1" ht="42.75" customHeight="1"/>
    <row r="2" spans="1:11" s="5" customFormat="1" ht="30.75" customHeight="1"/>
    <row r="3" spans="1:11" s="5" customFormat="1" ht="14.1" customHeight="1">
      <c r="A3" s="284" t="s">
        <v>54</v>
      </c>
      <c r="B3" s="284"/>
      <c r="C3" s="284"/>
      <c r="D3" s="284"/>
      <c r="E3" s="284"/>
      <c r="F3" s="284"/>
      <c r="G3" s="284"/>
      <c r="H3" s="284"/>
    </row>
    <row r="4" spans="1:11" s="5" customFormat="1" ht="17.100000000000001" customHeight="1">
      <c r="A4" s="284"/>
      <c r="B4" s="284"/>
      <c r="C4" s="284"/>
      <c r="D4" s="284"/>
      <c r="E4" s="284"/>
      <c r="F4" s="284"/>
      <c r="G4" s="284"/>
      <c r="H4" s="284"/>
    </row>
    <row r="5" spans="1:11" s="5" customFormat="1" ht="72" customHeight="1">
      <c r="A5" s="285" t="s">
        <v>23</v>
      </c>
      <c r="B5" s="286"/>
      <c r="C5" s="286"/>
      <c r="D5" s="286"/>
      <c r="E5" s="286"/>
      <c r="F5" s="286"/>
      <c r="G5" s="286"/>
      <c r="H5" s="287"/>
    </row>
    <row r="6" spans="1:11" s="5" customFormat="1" ht="12.75">
      <c r="A6" s="8" t="s">
        <v>55</v>
      </c>
    </row>
    <row r="7" spans="1:11" s="5" customFormat="1">
      <c r="A7" s="25"/>
      <c r="B7" s="25"/>
      <c r="C7" s="25"/>
      <c r="D7" s="25"/>
      <c r="E7" s="25"/>
      <c r="F7" s="25"/>
      <c r="G7" s="25"/>
      <c r="H7" s="25"/>
    </row>
    <row r="8" spans="1:11" s="5" customFormat="1" ht="15.75">
      <c r="A8" s="288" t="s">
        <v>146</v>
      </c>
      <c r="B8" s="297" t="s">
        <v>128</v>
      </c>
      <c r="C8" s="297"/>
      <c r="D8" s="290" t="s">
        <v>87</v>
      </c>
      <c r="E8" s="290"/>
      <c r="F8" s="297" t="s">
        <v>129</v>
      </c>
      <c r="G8" s="297"/>
      <c r="H8" s="83" t="s">
        <v>130</v>
      </c>
    </row>
    <row r="9" spans="1:11" s="5" customFormat="1" ht="28.5">
      <c r="A9" s="289"/>
      <c r="B9" s="39" t="s">
        <v>90</v>
      </c>
      <c r="C9" s="39" t="s">
        <v>91</v>
      </c>
      <c r="D9" s="39" t="s">
        <v>92</v>
      </c>
      <c r="E9" s="60" t="s">
        <v>91</v>
      </c>
      <c r="F9" s="39" t="s">
        <v>93</v>
      </c>
      <c r="G9" s="60" t="s">
        <v>91</v>
      </c>
      <c r="H9" s="40" t="s">
        <v>94</v>
      </c>
    </row>
    <row r="10" spans="1:11" s="5" customFormat="1">
      <c r="A10" s="43" t="s">
        <v>95</v>
      </c>
      <c r="B10" s="130">
        <v>1094</v>
      </c>
      <c r="C10" s="131">
        <v>100</v>
      </c>
      <c r="D10" s="130">
        <v>20640</v>
      </c>
      <c r="E10" s="131">
        <v>100</v>
      </c>
      <c r="F10" s="130">
        <v>96638</v>
      </c>
      <c r="G10" s="131">
        <v>100</v>
      </c>
      <c r="H10" s="132">
        <v>4.7</v>
      </c>
      <c r="K10" s="91"/>
    </row>
    <row r="11" spans="1:11" s="5" customFormat="1">
      <c r="A11" s="20" t="s">
        <v>147</v>
      </c>
      <c r="B11" s="133">
        <v>8</v>
      </c>
      <c r="C11" s="134">
        <v>0.7</v>
      </c>
      <c r="D11" s="133">
        <v>4</v>
      </c>
      <c r="E11" s="134">
        <v>0</v>
      </c>
      <c r="F11" s="133">
        <v>11</v>
      </c>
      <c r="G11" s="134">
        <v>0</v>
      </c>
      <c r="H11" s="135">
        <v>2.7</v>
      </c>
      <c r="K11" s="91"/>
    </row>
    <row r="12" spans="1:11" s="5" customFormat="1">
      <c r="A12" s="22" t="s">
        <v>148</v>
      </c>
      <c r="B12" s="136">
        <v>264</v>
      </c>
      <c r="C12" s="137">
        <v>24.1</v>
      </c>
      <c r="D12" s="136">
        <v>455</v>
      </c>
      <c r="E12" s="137">
        <v>2.2000000000000002</v>
      </c>
      <c r="F12" s="136">
        <v>1581</v>
      </c>
      <c r="G12" s="137">
        <v>1.6</v>
      </c>
      <c r="H12" s="138">
        <v>3.5</v>
      </c>
      <c r="K12" s="91"/>
    </row>
    <row r="13" spans="1:11" s="5" customFormat="1">
      <c r="A13" s="20" t="s">
        <v>149</v>
      </c>
      <c r="B13" s="133">
        <v>188</v>
      </c>
      <c r="C13" s="134">
        <v>17.2</v>
      </c>
      <c r="D13" s="133">
        <v>654</v>
      </c>
      <c r="E13" s="134">
        <v>3.2</v>
      </c>
      <c r="F13" s="133">
        <v>2446</v>
      </c>
      <c r="G13" s="134">
        <v>2.5</v>
      </c>
      <c r="H13" s="135">
        <v>3.7</v>
      </c>
      <c r="K13" s="91"/>
    </row>
    <row r="14" spans="1:11" s="5" customFormat="1">
      <c r="A14" s="22" t="s">
        <v>150</v>
      </c>
      <c r="B14" s="136">
        <v>195</v>
      </c>
      <c r="C14" s="137">
        <v>17.8</v>
      </c>
      <c r="D14" s="136">
        <v>1239</v>
      </c>
      <c r="E14" s="137">
        <v>6</v>
      </c>
      <c r="F14" s="136">
        <v>5264</v>
      </c>
      <c r="G14" s="137">
        <v>5.4</v>
      </c>
      <c r="H14" s="138">
        <v>4.3</v>
      </c>
      <c r="K14" s="91"/>
    </row>
    <row r="15" spans="1:11" s="5" customFormat="1">
      <c r="A15" s="20" t="s">
        <v>151</v>
      </c>
      <c r="B15" s="133">
        <v>193</v>
      </c>
      <c r="C15" s="134">
        <v>17.600000000000001</v>
      </c>
      <c r="D15" s="133">
        <v>2517</v>
      </c>
      <c r="E15" s="134">
        <v>12.2</v>
      </c>
      <c r="F15" s="133">
        <v>11447</v>
      </c>
      <c r="G15" s="134">
        <v>11.8</v>
      </c>
      <c r="H15" s="135">
        <v>4.5</v>
      </c>
      <c r="K15" s="91"/>
    </row>
    <row r="16" spans="1:11" s="5" customFormat="1">
      <c r="A16" s="22" t="s">
        <v>152</v>
      </c>
      <c r="B16" s="136">
        <v>115</v>
      </c>
      <c r="C16" s="137">
        <v>10.5</v>
      </c>
      <c r="D16" s="136">
        <v>2859</v>
      </c>
      <c r="E16" s="137">
        <v>13.9</v>
      </c>
      <c r="F16" s="136">
        <v>13377</v>
      </c>
      <c r="G16" s="137">
        <v>13.8</v>
      </c>
      <c r="H16" s="138">
        <v>4.7</v>
      </c>
      <c r="K16" s="91"/>
    </row>
    <row r="17" spans="1:20" s="5" customFormat="1">
      <c r="A17" s="20" t="s">
        <v>153</v>
      </c>
      <c r="B17" s="133">
        <v>26</v>
      </c>
      <c r="C17" s="134">
        <v>2.4</v>
      </c>
      <c r="D17" s="133">
        <v>1086</v>
      </c>
      <c r="E17" s="134">
        <v>5.3</v>
      </c>
      <c r="F17" s="133">
        <v>5187</v>
      </c>
      <c r="G17" s="134">
        <v>5.4</v>
      </c>
      <c r="H17" s="135">
        <v>4.8</v>
      </c>
      <c r="K17" s="91"/>
    </row>
    <row r="18" spans="1:20" s="5" customFormat="1">
      <c r="A18" s="22" t="s">
        <v>154</v>
      </c>
      <c r="B18" s="136">
        <v>57</v>
      </c>
      <c r="C18" s="137">
        <v>5.2</v>
      </c>
      <c r="D18" s="136">
        <v>3544</v>
      </c>
      <c r="E18" s="137">
        <v>17.2</v>
      </c>
      <c r="F18" s="136">
        <v>16183</v>
      </c>
      <c r="G18" s="137">
        <v>16.7</v>
      </c>
      <c r="H18" s="138">
        <v>4.5999999999999996</v>
      </c>
      <c r="K18" s="91"/>
    </row>
    <row r="19" spans="1:20" s="5" customFormat="1">
      <c r="A19" s="20" t="s">
        <v>155</v>
      </c>
      <c r="B19" s="133">
        <v>11</v>
      </c>
      <c r="C19" s="134">
        <v>1</v>
      </c>
      <c r="D19" s="133">
        <v>992</v>
      </c>
      <c r="E19" s="134">
        <v>4.8</v>
      </c>
      <c r="F19" s="133">
        <v>4541</v>
      </c>
      <c r="G19" s="134">
        <v>4.7</v>
      </c>
      <c r="H19" s="135">
        <v>4.5999999999999996</v>
      </c>
      <c r="K19" s="91"/>
    </row>
    <row r="20" spans="1:20" s="5" customFormat="1">
      <c r="A20" s="22" t="s">
        <v>156</v>
      </c>
      <c r="B20" s="136">
        <v>22</v>
      </c>
      <c r="C20" s="137">
        <v>2</v>
      </c>
      <c r="D20" s="136">
        <v>2837</v>
      </c>
      <c r="E20" s="137">
        <v>13.7</v>
      </c>
      <c r="F20" s="136">
        <v>14326</v>
      </c>
      <c r="G20" s="137">
        <v>14.8</v>
      </c>
      <c r="H20" s="138">
        <v>5.0999999999999996</v>
      </c>
      <c r="K20" s="91"/>
    </row>
    <row r="21" spans="1:20" s="5" customFormat="1">
      <c r="A21" s="23" t="s">
        <v>159</v>
      </c>
      <c r="B21" s="139">
        <v>15</v>
      </c>
      <c r="C21" s="140">
        <v>1.4000000000000001</v>
      </c>
      <c r="D21" s="139">
        <v>4455</v>
      </c>
      <c r="E21" s="140">
        <v>21.6</v>
      </c>
      <c r="F21" s="139">
        <v>22277</v>
      </c>
      <c r="G21" s="140">
        <v>23</v>
      </c>
      <c r="H21" s="141">
        <v>5</v>
      </c>
      <c r="J21" s="116"/>
      <c r="K21" s="91"/>
    </row>
    <row r="22" spans="1:20" s="5" customFormat="1" ht="6" customHeight="1">
      <c r="A22" s="8"/>
    </row>
    <row r="23" spans="1:20" customFormat="1">
      <c r="A23" s="82" t="s">
        <v>166</v>
      </c>
      <c r="B23" s="80"/>
      <c r="C23" s="80"/>
      <c r="D23" s="80"/>
      <c r="E23" s="80"/>
      <c r="F23" s="80"/>
      <c r="G23" s="80"/>
      <c r="H23" s="79"/>
    </row>
    <row r="24" spans="1:20" customFormat="1" ht="12.75" customHeight="1">
      <c r="A24" s="81" t="s">
        <v>102</v>
      </c>
      <c r="B24" s="5"/>
      <c r="C24" s="5"/>
      <c r="D24" s="5"/>
      <c r="E24" s="5"/>
      <c r="F24" s="5"/>
      <c r="G24" s="5"/>
      <c r="H24" s="78"/>
    </row>
    <row r="25" spans="1:20" customFormat="1" ht="12.75" customHeight="1">
      <c r="A25" s="324" t="s">
        <v>131</v>
      </c>
      <c r="B25" s="325"/>
      <c r="C25" s="325"/>
      <c r="D25" s="325"/>
      <c r="E25" s="325"/>
      <c r="F25" s="325"/>
      <c r="G25" s="325"/>
      <c r="H25" s="326"/>
      <c r="I25" s="64"/>
      <c r="J25" s="64"/>
      <c r="K25" s="64"/>
      <c r="L25" s="64"/>
      <c r="M25" s="64"/>
      <c r="N25" s="64"/>
      <c r="O25" s="64"/>
      <c r="P25" s="64"/>
      <c r="Q25" s="64"/>
      <c r="R25" s="64"/>
      <c r="S25" s="64"/>
      <c r="T25" s="64"/>
    </row>
    <row r="26" spans="1:20" customFormat="1" ht="12.75" customHeight="1">
      <c r="A26" s="324" t="s">
        <v>132</v>
      </c>
      <c r="B26" s="325"/>
      <c r="C26" s="325"/>
      <c r="D26" s="325"/>
      <c r="E26" s="325"/>
      <c r="F26" s="325"/>
      <c r="G26" s="325"/>
      <c r="H26" s="326"/>
      <c r="I26" s="64"/>
      <c r="J26" s="64"/>
      <c r="K26" s="64"/>
      <c r="L26" s="64"/>
      <c r="M26" s="64"/>
      <c r="N26" s="64"/>
      <c r="O26" s="64"/>
      <c r="P26" s="64"/>
      <c r="Q26" s="64"/>
      <c r="R26" s="64"/>
      <c r="S26" s="64"/>
      <c r="T26" s="64"/>
    </row>
    <row r="27" spans="1:20" ht="14.25" customHeight="1">
      <c r="A27" s="327" t="s">
        <v>133</v>
      </c>
      <c r="B27" s="328"/>
      <c r="C27" s="328"/>
      <c r="D27" s="328"/>
      <c r="E27" s="328"/>
      <c r="F27" s="328"/>
      <c r="G27" s="328"/>
      <c r="H27" s="329"/>
      <c r="I27" s="64"/>
      <c r="J27" s="64"/>
      <c r="K27" s="64"/>
      <c r="L27" s="64"/>
      <c r="M27" s="64"/>
      <c r="N27" s="64"/>
      <c r="O27" s="64"/>
      <c r="P27" s="64"/>
      <c r="Q27" s="64"/>
      <c r="R27" s="64"/>
      <c r="S27" s="64"/>
      <c r="T27" s="64"/>
    </row>
    <row r="28" spans="1:20">
      <c r="A28" s="351" t="s">
        <v>106</v>
      </c>
      <c r="B28" s="312"/>
      <c r="C28" s="312"/>
      <c r="D28" s="312"/>
      <c r="E28" s="312"/>
      <c r="F28" s="312"/>
      <c r="G28" s="312"/>
      <c r="H28" s="352"/>
    </row>
    <row r="29" spans="1:20" s="5" customFormat="1" ht="12.75" customHeight="1">
      <c r="A29" s="340" t="s">
        <v>137</v>
      </c>
      <c r="B29" s="341"/>
      <c r="C29" s="341"/>
      <c r="D29" s="341"/>
      <c r="E29" s="341"/>
      <c r="F29" s="341"/>
      <c r="G29" s="341"/>
      <c r="H29" s="342"/>
      <c r="I29" s="64"/>
      <c r="J29" s="64"/>
      <c r="K29" s="64"/>
      <c r="L29" s="64"/>
      <c r="M29" s="64"/>
      <c r="N29" s="64"/>
      <c r="O29" s="64"/>
      <c r="P29" s="64"/>
      <c r="Q29" s="64"/>
      <c r="R29" s="64"/>
      <c r="S29" s="64"/>
      <c r="T29" s="64"/>
    </row>
    <row r="30" spans="1:20" ht="6" customHeight="1"/>
    <row r="31" spans="1:20">
      <c r="A31" s="129" t="s">
        <v>84</v>
      </c>
    </row>
    <row r="32" spans="1:20">
      <c r="A32"/>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1">
    <mergeCell ref="A25:H25"/>
    <mergeCell ref="A26:H26"/>
    <mergeCell ref="A27:H27"/>
    <mergeCell ref="A29:H29"/>
    <mergeCell ref="A3:H4"/>
    <mergeCell ref="A5:H5"/>
    <mergeCell ref="A8:A9"/>
    <mergeCell ref="B8:C8"/>
    <mergeCell ref="D8:E8"/>
    <mergeCell ref="F8:G8"/>
    <mergeCell ref="A28:H28"/>
  </mergeCells>
  <hyperlinks>
    <hyperlink ref="A6" location="Índice!A1" display="Índice"/>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3"/>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1" s="5" customFormat="1" ht="42.75" customHeight="1"/>
    <row r="2" spans="1:11" s="5" customFormat="1" ht="30.75" customHeight="1"/>
    <row r="3" spans="1:11" s="5" customFormat="1" ht="14.1" customHeight="1">
      <c r="A3" s="284" t="s">
        <v>54</v>
      </c>
      <c r="B3" s="284"/>
      <c r="C3" s="284"/>
      <c r="D3" s="284"/>
      <c r="E3" s="284"/>
      <c r="F3" s="284"/>
      <c r="G3" s="284"/>
      <c r="H3" s="284"/>
    </row>
    <row r="4" spans="1:11" s="5" customFormat="1" ht="17.100000000000001" customHeight="1">
      <c r="A4" s="284"/>
      <c r="B4" s="284"/>
      <c r="C4" s="284"/>
      <c r="D4" s="284"/>
      <c r="E4" s="284"/>
      <c r="F4" s="284"/>
      <c r="G4" s="284"/>
      <c r="H4" s="284"/>
    </row>
    <row r="5" spans="1:11" s="5" customFormat="1" ht="72" customHeight="1">
      <c r="A5" s="285" t="s">
        <v>168</v>
      </c>
      <c r="B5" s="286"/>
      <c r="C5" s="286"/>
      <c r="D5" s="286"/>
      <c r="E5" s="286"/>
      <c r="F5" s="286"/>
      <c r="G5" s="286"/>
      <c r="H5" s="287"/>
    </row>
    <row r="6" spans="1:11" s="5" customFormat="1" ht="12.75">
      <c r="A6" s="8" t="s">
        <v>55</v>
      </c>
    </row>
    <row r="7" spans="1:11" s="5" customFormat="1">
      <c r="A7" s="25"/>
      <c r="B7" s="25"/>
      <c r="C7" s="25"/>
      <c r="D7" s="25"/>
      <c r="E7" s="25"/>
      <c r="F7" s="25"/>
      <c r="G7" s="25"/>
      <c r="H7" s="25"/>
    </row>
    <row r="8" spans="1:11" s="5" customFormat="1" ht="15.75">
      <c r="A8" s="288" t="s">
        <v>146</v>
      </c>
      <c r="B8" s="297" t="s">
        <v>128</v>
      </c>
      <c r="C8" s="297"/>
      <c r="D8" s="290" t="s">
        <v>87</v>
      </c>
      <c r="E8" s="290"/>
      <c r="F8" s="297" t="s">
        <v>129</v>
      </c>
      <c r="G8" s="297"/>
      <c r="H8" s="83" t="s">
        <v>130</v>
      </c>
    </row>
    <row r="9" spans="1:11" s="5" customFormat="1" ht="28.5">
      <c r="A9" s="289"/>
      <c r="B9" s="39" t="s">
        <v>90</v>
      </c>
      <c r="C9" s="39" t="s">
        <v>91</v>
      </c>
      <c r="D9" s="39" t="s">
        <v>92</v>
      </c>
      <c r="E9" s="60" t="s">
        <v>91</v>
      </c>
      <c r="F9" s="39" t="s">
        <v>93</v>
      </c>
      <c r="G9" s="60" t="s">
        <v>91</v>
      </c>
      <c r="H9" s="40" t="s">
        <v>94</v>
      </c>
    </row>
    <row r="10" spans="1:11" s="5" customFormat="1">
      <c r="A10" s="43" t="s">
        <v>111</v>
      </c>
      <c r="B10" s="130">
        <v>700</v>
      </c>
      <c r="C10" s="131">
        <v>100</v>
      </c>
      <c r="D10" s="130">
        <v>8165</v>
      </c>
      <c r="E10" s="131">
        <v>100</v>
      </c>
      <c r="F10" s="130">
        <v>31284</v>
      </c>
      <c r="G10" s="131">
        <v>100</v>
      </c>
      <c r="H10" s="132">
        <v>3.8</v>
      </c>
      <c r="J10" s="116"/>
      <c r="K10" s="91"/>
    </row>
    <row r="11" spans="1:11" s="5" customFormat="1">
      <c r="A11" s="20" t="s">
        <v>147</v>
      </c>
      <c r="B11" s="133">
        <v>6</v>
      </c>
      <c r="C11" s="134">
        <v>0.9</v>
      </c>
      <c r="D11" s="133">
        <v>3</v>
      </c>
      <c r="E11" s="134">
        <v>0</v>
      </c>
      <c r="F11" s="133">
        <v>5</v>
      </c>
      <c r="G11" s="134">
        <v>0</v>
      </c>
      <c r="H11" s="135">
        <v>1.8</v>
      </c>
      <c r="J11" s="116"/>
      <c r="K11" s="91"/>
    </row>
    <row r="12" spans="1:11" s="5" customFormat="1">
      <c r="A12" s="22" t="s">
        <v>148</v>
      </c>
      <c r="B12" s="136">
        <v>232</v>
      </c>
      <c r="C12" s="137">
        <v>33.1</v>
      </c>
      <c r="D12" s="136">
        <v>394</v>
      </c>
      <c r="E12" s="137">
        <v>4.8</v>
      </c>
      <c r="F12" s="136">
        <v>1257</v>
      </c>
      <c r="G12" s="137">
        <v>4</v>
      </c>
      <c r="H12" s="138">
        <v>3.2</v>
      </c>
      <c r="J12" s="116"/>
      <c r="K12" s="91"/>
    </row>
    <row r="13" spans="1:11" s="5" customFormat="1">
      <c r="A13" s="20" t="s">
        <v>149</v>
      </c>
      <c r="B13" s="133">
        <v>160</v>
      </c>
      <c r="C13" s="134">
        <v>22.9</v>
      </c>
      <c r="D13" s="133">
        <v>549</v>
      </c>
      <c r="E13" s="134">
        <v>6.7</v>
      </c>
      <c r="F13" s="133">
        <v>1874</v>
      </c>
      <c r="G13" s="134">
        <v>6</v>
      </c>
      <c r="H13" s="135">
        <v>3.4</v>
      </c>
      <c r="J13" s="116"/>
      <c r="K13" s="91"/>
    </row>
    <row r="14" spans="1:11" s="5" customFormat="1">
      <c r="A14" s="22" t="s">
        <v>150</v>
      </c>
      <c r="B14" s="136">
        <v>117</v>
      </c>
      <c r="C14" s="137">
        <v>16.7</v>
      </c>
      <c r="D14" s="136">
        <v>721</v>
      </c>
      <c r="E14" s="137">
        <v>8.8000000000000007</v>
      </c>
      <c r="F14" s="136">
        <v>2514</v>
      </c>
      <c r="G14" s="137">
        <v>8</v>
      </c>
      <c r="H14" s="138">
        <v>3.5</v>
      </c>
      <c r="J14" s="116"/>
      <c r="K14" s="91"/>
    </row>
    <row r="15" spans="1:11" s="5" customFormat="1">
      <c r="A15" s="20" t="s">
        <v>151</v>
      </c>
      <c r="B15" s="133">
        <v>91</v>
      </c>
      <c r="C15" s="134">
        <v>13</v>
      </c>
      <c r="D15" s="133">
        <v>1125</v>
      </c>
      <c r="E15" s="134">
        <v>13.8</v>
      </c>
      <c r="F15" s="133">
        <v>4102</v>
      </c>
      <c r="G15" s="134">
        <v>13.1</v>
      </c>
      <c r="H15" s="135">
        <v>3.6</v>
      </c>
      <c r="J15" s="116"/>
      <c r="K15" s="91"/>
    </row>
    <row r="16" spans="1:11" s="5" customFormat="1">
      <c r="A16" s="22" t="s">
        <v>152</v>
      </c>
      <c r="B16" s="136">
        <v>38</v>
      </c>
      <c r="C16" s="137">
        <v>5.4</v>
      </c>
      <c r="D16" s="136">
        <v>936</v>
      </c>
      <c r="E16" s="137">
        <v>11.5</v>
      </c>
      <c r="F16" s="136">
        <v>3444</v>
      </c>
      <c r="G16" s="137">
        <v>11</v>
      </c>
      <c r="H16" s="138">
        <v>3.7</v>
      </c>
      <c r="J16" s="116"/>
      <c r="K16" s="91"/>
    </row>
    <row r="17" spans="1:20" s="5" customFormat="1">
      <c r="A17" s="20" t="s">
        <v>153</v>
      </c>
      <c r="B17" s="133">
        <v>11</v>
      </c>
      <c r="C17" s="134">
        <v>1.6</v>
      </c>
      <c r="D17" s="133">
        <v>455</v>
      </c>
      <c r="E17" s="134">
        <v>5.6</v>
      </c>
      <c r="F17" s="133">
        <v>1773</v>
      </c>
      <c r="G17" s="134">
        <v>5.7</v>
      </c>
      <c r="H17" s="135">
        <v>3.9</v>
      </c>
      <c r="J17" s="116"/>
      <c r="K17" s="91"/>
    </row>
    <row r="18" spans="1:20" s="5" customFormat="1">
      <c r="A18" s="22" t="s">
        <v>154</v>
      </c>
      <c r="B18" s="136">
        <v>30</v>
      </c>
      <c r="C18" s="137">
        <v>4.3</v>
      </c>
      <c r="D18" s="136">
        <v>1850</v>
      </c>
      <c r="E18" s="137">
        <v>22.7</v>
      </c>
      <c r="F18" s="136">
        <v>7316</v>
      </c>
      <c r="G18" s="137">
        <v>23.4</v>
      </c>
      <c r="H18" s="138">
        <v>4</v>
      </c>
      <c r="J18" s="116"/>
      <c r="K18" s="91"/>
    </row>
    <row r="19" spans="1:20" s="5" customFormat="1">
      <c r="A19" s="20" t="s">
        <v>169</v>
      </c>
      <c r="B19" s="133">
        <v>11</v>
      </c>
      <c r="C19" s="134">
        <v>1.5</v>
      </c>
      <c r="D19" s="133">
        <v>1208</v>
      </c>
      <c r="E19" s="134">
        <v>14.8</v>
      </c>
      <c r="F19" s="133">
        <v>5325</v>
      </c>
      <c r="G19" s="134">
        <v>17</v>
      </c>
      <c r="H19" s="135">
        <v>4.4000000000000004</v>
      </c>
      <c r="J19" s="116"/>
      <c r="K19" s="91"/>
    </row>
    <row r="20" spans="1:20" s="5" customFormat="1">
      <c r="A20" s="44" t="s">
        <v>157</v>
      </c>
      <c r="B20" s="165">
        <v>4</v>
      </c>
      <c r="C20" s="166">
        <v>0.6</v>
      </c>
      <c r="D20" s="165">
        <v>925</v>
      </c>
      <c r="E20" s="166">
        <v>11.3</v>
      </c>
      <c r="F20" s="165">
        <v>3674</v>
      </c>
      <c r="G20" s="166">
        <v>11.7</v>
      </c>
      <c r="H20" s="168">
        <v>4</v>
      </c>
      <c r="K20" s="91"/>
    </row>
    <row r="21" spans="1:20" s="5" customFormat="1" ht="6" customHeight="1">
      <c r="A21" s="8"/>
      <c r="K21" s="116"/>
    </row>
    <row r="22" spans="1:20" customFormat="1">
      <c r="A22" s="82" t="s">
        <v>166</v>
      </c>
      <c r="B22" s="80"/>
      <c r="C22" s="80"/>
      <c r="D22" s="80"/>
      <c r="E22" s="80"/>
      <c r="F22" s="80"/>
      <c r="G22" s="80"/>
      <c r="H22" s="79"/>
    </row>
    <row r="23" spans="1:20" customFormat="1" ht="12.75" customHeight="1">
      <c r="A23" s="81" t="s">
        <v>102</v>
      </c>
      <c r="B23" s="5"/>
      <c r="C23" s="5"/>
      <c r="D23" s="5"/>
      <c r="E23" s="5"/>
      <c r="F23" s="5"/>
      <c r="G23" s="5"/>
      <c r="H23" s="78"/>
    </row>
    <row r="24" spans="1:20" customFormat="1" ht="12.75" customHeight="1">
      <c r="A24" s="324" t="s">
        <v>131</v>
      </c>
      <c r="B24" s="325"/>
      <c r="C24" s="325"/>
      <c r="D24" s="325"/>
      <c r="E24" s="325"/>
      <c r="F24" s="325"/>
      <c r="G24" s="325"/>
      <c r="H24" s="326"/>
      <c r="I24" s="64"/>
      <c r="J24" s="64"/>
      <c r="K24" s="64"/>
      <c r="L24" s="64"/>
      <c r="M24" s="64"/>
      <c r="N24" s="64"/>
      <c r="O24" s="64"/>
      <c r="P24" s="64"/>
      <c r="Q24" s="64"/>
      <c r="R24" s="64"/>
      <c r="S24" s="64"/>
      <c r="T24" s="64"/>
    </row>
    <row r="25" spans="1:20" customFormat="1" ht="12.75" customHeight="1">
      <c r="A25" s="324" t="s">
        <v>132</v>
      </c>
      <c r="B25" s="325"/>
      <c r="C25" s="325"/>
      <c r="D25" s="325"/>
      <c r="E25" s="325"/>
      <c r="F25" s="325"/>
      <c r="G25" s="325"/>
      <c r="H25" s="326"/>
      <c r="I25" s="64"/>
      <c r="J25" s="64"/>
      <c r="K25" s="64"/>
      <c r="L25" s="64"/>
      <c r="M25" s="64"/>
      <c r="N25" s="64"/>
      <c r="O25" s="64"/>
      <c r="P25" s="64"/>
      <c r="Q25" s="64"/>
      <c r="R25" s="64"/>
      <c r="S25" s="64"/>
      <c r="T25" s="64"/>
    </row>
    <row r="26" spans="1:20">
      <c r="A26" s="327" t="s">
        <v>133</v>
      </c>
      <c r="B26" s="328"/>
      <c r="C26" s="328"/>
      <c r="D26" s="328"/>
      <c r="E26" s="328"/>
      <c r="F26" s="328"/>
      <c r="G26" s="328"/>
      <c r="H26" s="329"/>
      <c r="I26" s="64"/>
      <c r="J26" s="64"/>
      <c r="K26" s="64"/>
      <c r="L26" s="64"/>
      <c r="M26" s="64"/>
      <c r="N26" s="64"/>
      <c r="O26" s="64"/>
      <c r="P26" s="64"/>
      <c r="Q26" s="64"/>
      <c r="R26" s="64"/>
      <c r="S26" s="64"/>
      <c r="T26" s="64"/>
    </row>
    <row r="27" spans="1:20">
      <c r="A27" s="351" t="s">
        <v>106</v>
      </c>
      <c r="B27" s="312"/>
      <c r="C27" s="312"/>
      <c r="D27" s="312"/>
      <c r="E27" s="312"/>
      <c r="F27" s="312"/>
      <c r="G27" s="312"/>
      <c r="H27" s="352"/>
    </row>
    <row r="28" spans="1:20">
      <c r="A28" s="340" t="s">
        <v>137</v>
      </c>
      <c r="B28" s="341"/>
      <c r="C28" s="341"/>
      <c r="D28" s="341"/>
      <c r="E28" s="341"/>
      <c r="F28" s="341"/>
      <c r="G28" s="341"/>
      <c r="H28" s="342"/>
    </row>
    <row r="29" spans="1:20" ht="6" customHeight="1"/>
    <row r="30" spans="1:20">
      <c r="A30" s="129" t="s">
        <v>84</v>
      </c>
    </row>
    <row r="82" spans="1:1">
      <c r="A82"/>
    </row>
    <row r="122" spans="9:9">
      <c r="I122"/>
    </row>
    <row r="137" spans="2:2">
      <c r="B137"/>
    </row>
    <row r="2608" spans="18:18">
      <c r="R2608" s="7"/>
    </row>
    <row r="2616" spans="18:18">
      <c r="R2616" s="7"/>
    </row>
    <row r="2688" spans="14:14">
      <c r="N2688" s="7"/>
    </row>
    <row r="2828" spans="18:18">
      <c r="R2828" s="7"/>
    </row>
    <row r="2836" spans="18:18">
      <c r="R2836" s="7"/>
    </row>
    <row r="3303" spans="18:18">
      <c r="R3303" s="7"/>
    </row>
    <row r="3311" spans="18:18">
      <c r="R3311" s="7"/>
    </row>
    <row r="3340" spans="14:14">
      <c r="N3340" s="7"/>
    </row>
    <row r="3513" spans="18:18">
      <c r="R3513" s="7"/>
    </row>
    <row r="3521" spans="18:18">
      <c r="R3521" s="7"/>
    </row>
    <row r="3894" spans="18:18">
      <c r="R3894" s="7"/>
    </row>
    <row r="3895" spans="18:18">
      <c r="R3895" s="7"/>
    </row>
    <row r="3912" spans="17:17">
      <c r="Q3912" s="7"/>
    </row>
    <row r="3988" spans="12:14">
      <c r="L3988" s="7"/>
    </row>
    <row r="3995" spans="12:14">
      <c r="N3995" s="7"/>
    </row>
    <row r="7473" spans="12:12">
      <c r="L7473" s="7"/>
    </row>
  </sheetData>
  <mergeCells count="11">
    <mergeCell ref="A3:H4"/>
    <mergeCell ref="A5:H5"/>
    <mergeCell ref="A8:A9"/>
    <mergeCell ref="B8:C8"/>
    <mergeCell ref="D8:E8"/>
    <mergeCell ref="F8:G8"/>
    <mergeCell ref="A28:H28"/>
    <mergeCell ref="A24:H24"/>
    <mergeCell ref="A25:H25"/>
    <mergeCell ref="A26:H26"/>
    <mergeCell ref="A27:H27"/>
  </mergeCells>
  <hyperlinks>
    <hyperlink ref="A6" location="Índice!A1" display="Índice"/>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46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9" s="5" customFormat="1" ht="42.75" customHeight="1"/>
    <row r="2" spans="1:19" s="5" customFormat="1" ht="30.75" customHeight="1"/>
    <row r="3" spans="1:19" s="5" customFormat="1" ht="14.1" customHeight="1">
      <c r="A3" s="284" t="s">
        <v>54</v>
      </c>
      <c r="B3" s="284"/>
      <c r="C3" s="284"/>
      <c r="D3" s="284"/>
      <c r="E3" s="284"/>
      <c r="F3" s="284"/>
      <c r="G3" s="284"/>
      <c r="H3" s="284"/>
    </row>
    <row r="4" spans="1:19" s="5" customFormat="1" ht="17.100000000000001" customHeight="1">
      <c r="A4" s="284"/>
      <c r="B4" s="284"/>
      <c r="C4" s="284"/>
      <c r="D4" s="284"/>
      <c r="E4" s="284"/>
      <c r="F4" s="284"/>
      <c r="G4" s="284"/>
      <c r="H4" s="284"/>
    </row>
    <row r="5" spans="1:19" s="5" customFormat="1" ht="72" customHeight="1">
      <c r="A5" s="285" t="s">
        <v>26</v>
      </c>
      <c r="B5" s="286"/>
      <c r="C5" s="286"/>
      <c r="D5" s="286"/>
      <c r="E5" s="286"/>
      <c r="F5" s="286"/>
      <c r="G5" s="286"/>
      <c r="H5" s="287"/>
    </row>
    <row r="6" spans="1:19" s="5" customFormat="1" ht="12.75">
      <c r="A6" s="8" t="s">
        <v>55</v>
      </c>
    </row>
    <row r="7" spans="1:19" s="5" customFormat="1">
      <c r="A7" s="25"/>
      <c r="B7" s="25"/>
      <c r="C7" s="25"/>
      <c r="D7" s="25"/>
      <c r="E7" s="25"/>
      <c r="F7" s="25"/>
      <c r="G7" s="25"/>
      <c r="H7" s="25"/>
    </row>
    <row r="8" spans="1:19" s="5" customFormat="1" ht="15.75">
      <c r="A8" s="288" t="s">
        <v>146</v>
      </c>
      <c r="B8" s="297" t="s">
        <v>128</v>
      </c>
      <c r="C8" s="297"/>
      <c r="D8" s="290" t="s">
        <v>87</v>
      </c>
      <c r="E8" s="290"/>
      <c r="F8" s="297" t="s">
        <v>129</v>
      </c>
      <c r="G8" s="297"/>
      <c r="H8" s="83" t="s">
        <v>130</v>
      </c>
    </row>
    <row r="9" spans="1:19" s="5" customFormat="1" ht="28.5">
      <c r="A9" s="289"/>
      <c r="B9" s="39" t="s">
        <v>90</v>
      </c>
      <c r="C9" s="39" t="s">
        <v>91</v>
      </c>
      <c r="D9" s="39" t="s">
        <v>92</v>
      </c>
      <c r="E9" s="60" t="s">
        <v>91</v>
      </c>
      <c r="F9" s="39" t="s">
        <v>93</v>
      </c>
      <c r="G9" s="60" t="s">
        <v>91</v>
      </c>
      <c r="H9" s="40" t="s">
        <v>94</v>
      </c>
    </row>
    <row r="10" spans="1:19" s="5" customFormat="1">
      <c r="A10" s="95" t="s">
        <v>111</v>
      </c>
      <c r="B10" s="154">
        <v>12</v>
      </c>
      <c r="C10" s="160">
        <v>100</v>
      </c>
      <c r="D10" s="154">
        <v>259</v>
      </c>
      <c r="E10" s="160">
        <v>100</v>
      </c>
      <c r="F10" s="154">
        <v>1313</v>
      </c>
      <c r="G10" s="160">
        <v>100</v>
      </c>
      <c r="H10" s="156">
        <v>5.0999999999999996</v>
      </c>
    </row>
    <row r="11" spans="1:19" s="5" customFormat="1">
      <c r="A11" s="20" t="s">
        <v>151</v>
      </c>
      <c r="B11" s="133">
        <v>7</v>
      </c>
      <c r="C11" s="134">
        <v>58.3</v>
      </c>
      <c r="D11" s="133">
        <v>86</v>
      </c>
      <c r="E11" s="134">
        <v>33.200000000000003</v>
      </c>
      <c r="F11" s="133">
        <v>450</v>
      </c>
      <c r="G11" s="134">
        <v>34.299999999999997</v>
      </c>
      <c r="H11" s="135">
        <v>5.2</v>
      </c>
    </row>
    <row r="12" spans="1:19" s="5" customFormat="1">
      <c r="A12" s="44" t="s">
        <v>170</v>
      </c>
      <c r="B12" s="165">
        <v>5</v>
      </c>
      <c r="C12" s="166">
        <v>41.599999999999994</v>
      </c>
      <c r="D12" s="165">
        <v>173</v>
      </c>
      <c r="E12" s="166">
        <v>66.7</v>
      </c>
      <c r="F12" s="165">
        <v>863</v>
      </c>
      <c r="G12" s="166">
        <v>65.7</v>
      </c>
      <c r="H12" s="168">
        <v>5</v>
      </c>
    </row>
    <row r="13" spans="1:19" s="5" customFormat="1" ht="6" customHeight="1">
      <c r="A13" s="8"/>
    </row>
    <row r="14" spans="1:19" customFormat="1">
      <c r="A14" s="82" t="s">
        <v>166</v>
      </c>
      <c r="B14" s="80"/>
      <c r="C14" s="80"/>
      <c r="D14" s="80"/>
      <c r="E14" s="80"/>
      <c r="F14" s="80"/>
      <c r="G14" s="80"/>
      <c r="H14" s="79"/>
    </row>
    <row r="15" spans="1:19" customFormat="1" ht="12.75" customHeight="1">
      <c r="A15" s="81" t="s">
        <v>102</v>
      </c>
      <c r="B15" s="5"/>
      <c r="C15" s="5"/>
      <c r="D15" s="5"/>
      <c r="E15" s="5"/>
      <c r="F15" s="5"/>
      <c r="G15" s="5"/>
      <c r="H15" s="78"/>
    </row>
    <row r="16" spans="1:19" customFormat="1" ht="12.75" customHeight="1">
      <c r="A16" s="324" t="s">
        <v>131</v>
      </c>
      <c r="B16" s="325"/>
      <c r="C16" s="325"/>
      <c r="D16" s="325"/>
      <c r="E16" s="325"/>
      <c r="F16" s="325"/>
      <c r="G16" s="325"/>
      <c r="H16" s="326"/>
      <c r="I16" s="64"/>
      <c r="J16" s="64"/>
      <c r="K16" s="64"/>
      <c r="L16" s="64"/>
      <c r="M16" s="64"/>
      <c r="N16" s="64"/>
      <c r="O16" s="64"/>
      <c r="P16" s="64"/>
      <c r="Q16" s="64"/>
      <c r="R16" s="64"/>
      <c r="S16" s="64"/>
    </row>
    <row r="17" spans="1:19" customFormat="1" ht="12.75" customHeight="1">
      <c r="A17" s="324" t="s">
        <v>132</v>
      </c>
      <c r="B17" s="325"/>
      <c r="C17" s="325"/>
      <c r="D17" s="325"/>
      <c r="E17" s="325"/>
      <c r="F17" s="325"/>
      <c r="G17" s="325"/>
      <c r="H17" s="326"/>
      <c r="I17" s="64"/>
      <c r="J17" s="64"/>
      <c r="K17" s="64"/>
      <c r="L17" s="64"/>
      <c r="M17" s="64"/>
      <c r="N17" s="64"/>
      <c r="O17" s="64"/>
      <c r="P17" s="64"/>
      <c r="Q17" s="64"/>
      <c r="R17" s="64"/>
      <c r="S17" s="64"/>
    </row>
    <row r="18" spans="1:19">
      <c r="A18" s="327" t="s">
        <v>133</v>
      </c>
      <c r="B18" s="328"/>
      <c r="C18" s="328"/>
      <c r="D18" s="328"/>
      <c r="E18" s="328"/>
      <c r="F18" s="328"/>
      <c r="G18" s="328"/>
      <c r="H18" s="329"/>
      <c r="I18" s="64"/>
      <c r="J18" s="64"/>
      <c r="K18" s="64"/>
      <c r="L18" s="64"/>
      <c r="M18" s="64"/>
      <c r="N18" s="64"/>
      <c r="O18" s="64"/>
      <c r="P18" s="64"/>
      <c r="Q18" s="64"/>
      <c r="R18" s="64"/>
      <c r="S18" s="64"/>
    </row>
    <row r="19" spans="1:19">
      <c r="A19" s="351" t="s">
        <v>106</v>
      </c>
      <c r="B19" s="312"/>
      <c r="C19" s="312"/>
      <c r="D19" s="312"/>
      <c r="E19" s="312"/>
      <c r="F19" s="312"/>
      <c r="G19" s="312"/>
      <c r="H19" s="352"/>
    </row>
    <row r="20" spans="1:19">
      <c r="A20" s="340" t="s">
        <v>137</v>
      </c>
      <c r="B20" s="341"/>
      <c r="C20" s="341"/>
      <c r="D20" s="341"/>
      <c r="E20" s="341"/>
      <c r="F20" s="341"/>
      <c r="G20" s="341"/>
      <c r="H20" s="342"/>
    </row>
    <row r="21" spans="1:19" ht="6" customHeight="1"/>
    <row r="22" spans="1:19">
      <c r="A22" s="129" t="s">
        <v>84</v>
      </c>
    </row>
    <row r="23" spans="1:19">
      <c r="B23" s="180"/>
      <c r="C23" s="180"/>
      <c r="D23" s="180"/>
      <c r="E23" s="180"/>
      <c r="F23" s="180"/>
      <c r="G23" s="180"/>
      <c r="I23" s="180"/>
    </row>
    <row r="74" spans="1:1">
      <c r="A74"/>
    </row>
    <row r="114" spans="9:9">
      <c r="I114"/>
    </row>
    <row r="129" spans="2:2">
      <c r="B129"/>
    </row>
    <row r="2600" spans="17:17">
      <c r="Q2600" s="7"/>
    </row>
    <row r="2608" spans="17:17">
      <c r="Q2608" s="7"/>
    </row>
    <row r="2680" spans="13:13">
      <c r="M2680" s="7"/>
    </row>
    <row r="2820" spans="17:17">
      <c r="Q2820" s="7"/>
    </row>
    <row r="2828" spans="17:17">
      <c r="Q2828" s="7"/>
    </row>
    <row r="3295" spans="17:17">
      <c r="Q3295" s="7"/>
    </row>
    <row r="3303" spans="17:17">
      <c r="Q3303" s="7"/>
    </row>
    <row r="3332" spans="13:13">
      <c r="M3332" s="7"/>
    </row>
    <row r="3505" spans="17:17">
      <c r="Q3505" s="7"/>
    </row>
    <row r="3513" spans="17:17">
      <c r="Q3513" s="7"/>
    </row>
    <row r="3886" spans="17:17">
      <c r="Q3886" s="7"/>
    </row>
    <row r="3887" spans="17:17">
      <c r="Q3887" s="7"/>
    </row>
    <row r="3904" spans="16:16">
      <c r="P3904" s="7"/>
    </row>
    <row r="3980" spans="11:11">
      <c r="K3980" s="7"/>
    </row>
    <row r="3987" spans="13:13">
      <c r="M3987" s="7"/>
    </row>
    <row r="7465" spans="11:11">
      <c r="K7465" s="7"/>
    </row>
  </sheetData>
  <mergeCells count="11">
    <mergeCell ref="A3:H4"/>
    <mergeCell ref="A5:H5"/>
    <mergeCell ref="A8:A9"/>
    <mergeCell ref="B8:C8"/>
    <mergeCell ref="D8:E8"/>
    <mergeCell ref="F8:G8"/>
    <mergeCell ref="A20:H20"/>
    <mergeCell ref="A16:H16"/>
    <mergeCell ref="A17:H17"/>
    <mergeCell ref="A18:H18"/>
    <mergeCell ref="A19:H19"/>
  </mergeCells>
  <hyperlinks>
    <hyperlink ref="A6" location="Índice!A1" display="Índice"/>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3"/>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2" s="5" customFormat="1" ht="42.75" customHeight="1"/>
    <row r="2" spans="1:12" s="5" customFormat="1" ht="30.75" customHeight="1"/>
    <row r="3" spans="1:12" s="5" customFormat="1" ht="14.1" customHeight="1">
      <c r="A3" s="284" t="s">
        <v>54</v>
      </c>
      <c r="B3" s="284"/>
      <c r="C3" s="284"/>
      <c r="D3" s="284"/>
      <c r="E3" s="284"/>
      <c r="F3" s="284"/>
      <c r="G3" s="284"/>
      <c r="H3" s="284"/>
    </row>
    <row r="4" spans="1:12" s="5" customFormat="1" ht="17.100000000000001" customHeight="1">
      <c r="A4" s="284"/>
      <c r="B4" s="284"/>
      <c r="C4" s="284"/>
      <c r="D4" s="284"/>
      <c r="E4" s="284"/>
      <c r="F4" s="284"/>
      <c r="G4" s="284"/>
      <c r="H4" s="284"/>
    </row>
    <row r="5" spans="1:12" s="5" customFormat="1" ht="72" customHeight="1">
      <c r="A5" s="285" t="s">
        <v>28</v>
      </c>
      <c r="B5" s="286"/>
      <c r="C5" s="286"/>
      <c r="D5" s="286"/>
      <c r="E5" s="286"/>
      <c r="F5" s="286"/>
      <c r="G5" s="286"/>
      <c r="H5" s="287"/>
    </row>
    <row r="6" spans="1:12" s="5" customFormat="1" ht="12.75">
      <c r="A6" s="8" t="s">
        <v>55</v>
      </c>
    </row>
    <row r="7" spans="1:12" s="5" customFormat="1">
      <c r="A7" s="25"/>
      <c r="B7" s="25"/>
      <c r="C7" s="25"/>
      <c r="D7" s="25"/>
      <c r="E7" s="25"/>
      <c r="F7" s="25"/>
      <c r="G7" s="25"/>
      <c r="H7" s="25"/>
    </row>
    <row r="8" spans="1:12" s="5" customFormat="1" ht="15.75">
      <c r="A8" s="288" t="s">
        <v>146</v>
      </c>
      <c r="B8" s="297" t="s">
        <v>128</v>
      </c>
      <c r="C8" s="297"/>
      <c r="D8" s="290" t="s">
        <v>87</v>
      </c>
      <c r="E8" s="290"/>
      <c r="F8" s="297" t="s">
        <v>129</v>
      </c>
      <c r="G8" s="297"/>
      <c r="H8" s="83" t="s">
        <v>130</v>
      </c>
    </row>
    <row r="9" spans="1:12" s="5" customFormat="1" ht="28.5">
      <c r="A9" s="289"/>
      <c r="B9" s="39" t="s">
        <v>90</v>
      </c>
      <c r="C9" s="39" t="s">
        <v>91</v>
      </c>
      <c r="D9" s="39" t="s">
        <v>92</v>
      </c>
      <c r="E9" s="60" t="s">
        <v>91</v>
      </c>
      <c r="F9" s="39" t="s">
        <v>93</v>
      </c>
      <c r="G9" s="60" t="s">
        <v>91</v>
      </c>
      <c r="H9" s="40" t="s">
        <v>94</v>
      </c>
    </row>
    <row r="10" spans="1:12" s="5" customFormat="1">
      <c r="A10" s="95" t="s">
        <v>111</v>
      </c>
      <c r="B10" s="154">
        <v>318</v>
      </c>
      <c r="C10" s="160">
        <v>100</v>
      </c>
      <c r="D10" s="154">
        <v>11293</v>
      </c>
      <c r="E10" s="160">
        <v>100</v>
      </c>
      <c r="F10" s="154">
        <v>58595</v>
      </c>
      <c r="G10" s="160">
        <v>100</v>
      </c>
      <c r="H10" s="156">
        <v>5.2</v>
      </c>
      <c r="K10" s="91"/>
    </row>
    <row r="11" spans="1:12" s="5" customFormat="1">
      <c r="A11" s="20" t="s">
        <v>165</v>
      </c>
      <c r="B11" s="190">
        <v>28</v>
      </c>
      <c r="C11" s="191">
        <v>8.7999999999999989</v>
      </c>
      <c r="D11" s="190">
        <v>50</v>
      </c>
      <c r="E11" s="191">
        <v>0.4</v>
      </c>
      <c r="F11" s="190">
        <v>267</v>
      </c>
      <c r="G11" s="191">
        <v>0.4</v>
      </c>
      <c r="H11" s="192">
        <v>5.3</v>
      </c>
      <c r="J11" s="116"/>
      <c r="K11" s="91"/>
    </row>
    <row r="12" spans="1:12" s="5" customFormat="1">
      <c r="A12" s="22" t="s">
        <v>149</v>
      </c>
      <c r="B12" s="136">
        <v>24</v>
      </c>
      <c r="C12" s="137">
        <v>7.5</v>
      </c>
      <c r="D12" s="136">
        <v>91</v>
      </c>
      <c r="E12" s="137">
        <v>0.8</v>
      </c>
      <c r="F12" s="136">
        <v>484</v>
      </c>
      <c r="G12" s="137">
        <v>0.8</v>
      </c>
      <c r="H12" s="138">
        <v>5.4</v>
      </c>
      <c r="K12" s="91"/>
    </row>
    <row r="13" spans="1:12" s="5" customFormat="1">
      <c r="A13" s="20" t="s">
        <v>150</v>
      </c>
      <c r="B13" s="190">
        <v>60</v>
      </c>
      <c r="C13" s="191">
        <v>18.899999999999999</v>
      </c>
      <c r="D13" s="190">
        <v>407</v>
      </c>
      <c r="E13" s="191">
        <v>3.6</v>
      </c>
      <c r="F13" s="190">
        <v>2100</v>
      </c>
      <c r="G13" s="191">
        <v>3.6</v>
      </c>
      <c r="H13" s="192">
        <v>5.2</v>
      </c>
      <c r="K13" s="91"/>
      <c r="L13" s="118"/>
    </row>
    <row r="14" spans="1:12" s="5" customFormat="1">
      <c r="A14" s="22" t="s">
        <v>151</v>
      </c>
      <c r="B14" s="136">
        <v>75</v>
      </c>
      <c r="C14" s="137">
        <v>23.6</v>
      </c>
      <c r="D14" s="136">
        <v>1031</v>
      </c>
      <c r="E14" s="137">
        <v>9.1</v>
      </c>
      <c r="F14" s="136">
        <v>5287</v>
      </c>
      <c r="G14" s="137">
        <v>9</v>
      </c>
      <c r="H14" s="138">
        <v>5.0999999999999996</v>
      </c>
      <c r="K14" s="91"/>
    </row>
    <row r="15" spans="1:12" s="5" customFormat="1">
      <c r="A15" s="20" t="s">
        <v>152</v>
      </c>
      <c r="B15" s="190">
        <v>62</v>
      </c>
      <c r="C15" s="191">
        <v>19.5</v>
      </c>
      <c r="D15" s="190">
        <v>1564</v>
      </c>
      <c r="E15" s="191">
        <v>13.8</v>
      </c>
      <c r="F15" s="190">
        <v>7914</v>
      </c>
      <c r="G15" s="191">
        <v>13.5</v>
      </c>
      <c r="H15" s="192">
        <v>5.0999999999999996</v>
      </c>
      <c r="K15" s="91"/>
    </row>
    <row r="16" spans="1:12" s="5" customFormat="1">
      <c r="A16" s="22" t="s">
        <v>153</v>
      </c>
      <c r="B16" s="136">
        <v>13</v>
      </c>
      <c r="C16" s="137">
        <v>4.0999999999999996</v>
      </c>
      <c r="D16" s="136">
        <v>551</v>
      </c>
      <c r="E16" s="137">
        <v>4.9000000000000004</v>
      </c>
      <c r="F16" s="136">
        <v>2963</v>
      </c>
      <c r="G16" s="137">
        <v>5.0999999999999996</v>
      </c>
      <c r="H16" s="138">
        <v>5.4</v>
      </c>
      <c r="K16" s="91"/>
    </row>
    <row r="17" spans="1:20" s="5" customFormat="1">
      <c r="A17" s="20" t="s">
        <v>154</v>
      </c>
      <c r="B17" s="190">
        <v>23</v>
      </c>
      <c r="C17" s="191">
        <v>7.2</v>
      </c>
      <c r="D17" s="190">
        <v>1449</v>
      </c>
      <c r="E17" s="191">
        <v>12.8</v>
      </c>
      <c r="F17" s="190">
        <v>7436</v>
      </c>
      <c r="G17" s="191">
        <v>12.7</v>
      </c>
      <c r="H17" s="192">
        <v>5.0999999999999996</v>
      </c>
      <c r="K17" s="91"/>
    </row>
    <row r="18" spans="1:20" s="5" customFormat="1">
      <c r="A18" s="22" t="s">
        <v>155</v>
      </c>
      <c r="B18" s="136">
        <v>8</v>
      </c>
      <c r="C18" s="137">
        <v>2.5</v>
      </c>
      <c r="D18" s="136">
        <v>724</v>
      </c>
      <c r="E18" s="137">
        <v>6.4</v>
      </c>
      <c r="F18" s="136">
        <v>3423</v>
      </c>
      <c r="G18" s="137">
        <v>5.8</v>
      </c>
      <c r="H18" s="138">
        <v>4.7</v>
      </c>
      <c r="K18" s="91"/>
    </row>
    <row r="19" spans="1:20" s="5" customFormat="1">
      <c r="A19" s="20" t="s">
        <v>156</v>
      </c>
      <c r="B19" s="190">
        <v>14</v>
      </c>
      <c r="C19" s="191">
        <v>4.4000000000000004</v>
      </c>
      <c r="D19" s="190">
        <v>1897</v>
      </c>
      <c r="E19" s="191">
        <v>16.8</v>
      </c>
      <c r="F19" s="190">
        <v>10119</v>
      </c>
      <c r="G19" s="191">
        <v>17.3</v>
      </c>
      <c r="H19" s="192">
        <v>5.3</v>
      </c>
      <c r="K19" s="91"/>
    </row>
    <row r="20" spans="1:20" s="5" customFormat="1">
      <c r="A20" s="44" t="s">
        <v>159</v>
      </c>
      <c r="B20" s="165">
        <v>11</v>
      </c>
      <c r="C20" s="166">
        <v>3.4</v>
      </c>
      <c r="D20" s="165">
        <v>3530</v>
      </c>
      <c r="E20" s="166">
        <v>31.2</v>
      </c>
      <c r="F20" s="165">
        <v>18603</v>
      </c>
      <c r="G20" s="166">
        <v>31.8</v>
      </c>
      <c r="H20" s="168">
        <v>5.3</v>
      </c>
      <c r="J20" s="116"/>
      <c r="K20" s="91"/>
    </row>
    <row r="21" spans="1:20" s="5" customFormat="1" ht="15" customHeight="1">
      <c r="A21" s="8"/>
      <c r="K21" s="116"/>
    </row>
    <row r="22" spans="1:20" customFormat="1">
      <c r="A22" s="82" t="s">
        <v>166</v>
      </c>
      <c r="B22" s="80"/>
      <c r="C22" s="80"/>
      <c r="D22" s="80"/>
      <c r="E22" s="80"/>
      <c r="F22" s="80"/>
      <c r="G22" s="80"/>
      <c r="H22" s="79"/>
    </row>
    <row r="23" spans="1:20" customFormat="1" ht="12.75" customHeight="1">
      <c r="A23" s="81" t="s">
        <v>102</v>
      </c>
      <c r="B23" s="5"/>
      <c r="C23" s="5"/>
      <c r="D23" s="5"/>
      <c r="E23" s="5"/>
      <c r="F23" s="5"/>
      <c r="G23" s="5"/>
      <c r="H23" s="78"/>
    </row>
    <row r="24" spans="1:20" customFormat="1" ht="12.75" customHeight="1">
      <c r="A24" s="324" t="s">
        <v>131</v>
      </c>
      <c r="B24" s="325"/>
      <c r="C24" s="325"/>
      <c r="D24" s="325"/>
      <c r="E24" s="325"/>
      <c r="F24" s="325"/>
      <c r="G24" s="325"/>
      <c r="H24" s="326"/>
      <c r="I24" s="64"/>
      <c r="J24" s="64"/>
      <c r="K24" s="64"/>
      <c r="L24" s="64"/>
      <c r="M24" s="64"/>
      <c r="N24" s="64"/>
      <c r="O24" s="64"/>
      <c r="P24" s="64"/>
      <c r="Q24" s="64"/>
      <c r="R24" s="64"/>
      <c r="S24" s="64"/>
      <c r="T24" s="64"/>
    </row>
    <row r="25" spans="1:20" customFormat="1" ht="12.75" customHeight="1">
      <c r="A25" s="324" t="s">
        <v>132</v>
      </c>
      <c r="B25" s="325"/>
      <c r="C25" s="325"/>
      <c r="D25" s="325"/>
      <c r="E25" s="325"/>
      <c r="F25" s="325"/>
      <c r="G25" s="325"/>
      <c r="H25" s="326"/>
      <c r="I25" s="64"/>
      <c r="J25" s="64"/>
      <c r="K25" s="64"/>
      <c r="L25" s="64"/>
      <c r="M25" s="64"/>
      <c r="N25" s="64"/>
      <c r="O25" s="64"/>
      <c r="P25" s="64"/>
      <c r="Q25" s="64"/>
      <c r="R25" s="64"/>
      <c r="S25" s="64"/>
      <c r="T25" s="64"/>
    </row>
    <row r="26" spans="1:20">
      <c r="A26" s="327" t="s">
        <v>133</v>
      </c>
      <c r="B26" s="328"/>
      <c r="C26" s="328"/>
      <c r="D26" s="328"/>
      <c r="E26" s="328"/>
      <c r="F26" s="328"/>
      <c r="G26" s="328"/>
      <c r="H26" s="329"/>
      <c r="I26" s="64"/>
      <c r="J26" s="64"/>
      <c r="K26" s="64"/>
      <c r="L26" s="64"/>
      <c r="M26" s="64"/>
      <c r="N26" s="64"/>
      <c r="O26" s="64"/>
      <c r="P26" s="64"/>
      <c r="Q26" s="64"/>
      <c r="R26" s="64"/>
      <c r="S26" s="64"/>
      <c r="T26" s="64"/>
    </row>
    <row r="27" spans="1:20" s="5" customFormat="1" ht="12.75">
      <c r="A27" s="351" t="s">
        <v>171</v>
      </c>
      <c r="B27" s="312"/>
      <c r="C27" s="312"/>
      <c r="D27" s="312"/>
      <c r="E27" s="312"/>
      <c r="F27" s="312"/>
      <c r="G27" s="312"/>
      <c r="H27" s="352"/>
      <c r="I27" s="64"/>
      <c r="J27" s="64"/>
      <c r="K27" s="64"/>
      <c r="L27" s="64"/>
      <c r="M27" s="64"/>
      <c r="N27" s="64"/>
      <c r="O27" s="64"/>
      <c r="P27" s="64"/>
      <c r="Q27" s="64"/>
      <c r="R27" s="64"/>
      <c r="S27" s="64"/>
      <c r="T27" s="64"/>
    </row>
    <row r="28" spans="1:20">
      <c r="A28" s="340" t="s">
        <v>137</v>
      </c>
      <c r="B28" s="341"/>
      <c r="C28" s="341"/>
      <c r="D28" s="341"/>
      <c r="E28" s="341"/>
      <c r="F28" s="341"/>
      <c r="G28" s="341"/>
      <c r="H28" s="342"/>
    </row>
    <row r="29" spans="1:20" ht="6" customHeight="1"/>
    <row r="30" spans="1:20">
      <c r="A30" s="129" t="s">
        <v>84</v>
      </c>
    </row>
    <row r="82" spans="1:1">
      <c r="A82"/>
    </row>
    <row r="122" spans="9:9">
      <c r="I122"/>
    </row>
    <row r="137" spans="2:2">
      <c r="B137"/>
    </row>
    <row r="2608" spans="18:18">
      <c r="R2608" s="7"/>
    </row>
    <row r="2616" spans="18:18">
      <c r="R2616" s="7"/>
    </row>
    <row r="2688" spans="14:14">
      <c r="N2688" s="7"/>
    </row>
    <row r="2828" spans="18:18">
      <c r="R2828" s="7"/>
    </row>
    <row r="2836" spans="18:18">
      <c r="R2836" s="7"/>
    </row>
    <row r="3303" spans="18:18">
      <c r="R3303" s="7"/>
    </row>
    <row r="3311" spans="18:18">
      <c r="R3311" s="7"/>
    </row>
    <row r="3340" spans="14:14">
      <c r="N3340" s="7"/>
    </row>
    <row r="3513" spans="18:18">
      <c r="R3513" s="7"/>
    </row>
    <row r="3521" spans="18:18">
      <c r="R3521" s="7"/>
    </row>
    <row r="3894" spans="18:18">
      <c r="R3894" s="7"/>
    </row>
    <row r="3895" spans="18:18">
      <c r="R3895" s="7"/>
    </row>
    <row r="3912" spans="17:17">
      <c r="Q3912" s="7"/>
    </row>
    <row r="3988" spans="12:14">
      <c r="L3988" s="7"/>
    </row>
    <row r="3995" spans="12:14">
      <c r="N3995" s="7"/>
    </row>
    <row r="7473" spans="12:12">
      <c r="L7473" s="7"/>
    </row>
  </sheetData>
  <mergeCells count="11">
    <mergeCell ref="A3:H4"/>
    <mergeCell ref="A5:H5"/>
    <mergeCell ref="A8:A9"/>
    <mergeCell ref="B8:C8"/>
    <mergeCell ref="D8:E8"/>
    <mergeCell ref="F8:G8"/>
    <mergeCell ref="A28:H28"/>
    <mergeCell ref="A24:H24"/>
    <mergeCell ref="A25:H25"/>
    <mergeCell ref="A26:H26"/>
    <mergeCell ref="A27:H27"/>
  </mergeCells>
  <hyperlinks>
    <hyperlink ref="A6" location="Índice!A1" display="Índice"/>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68"/>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4" t="s">
        <v>54</v>
      </c>
      <c r="B3" s="284"/>
      <c r="C3" s="284"/>
      <c r="D3" s="284"/>
      <c r="E3" s="284"/>
      <c r="F3" s="284"/>
      <c r="G3" s="284"/>
      <c r="H3" s="284"/>
    </row>
    <row r="4" spans="1:10" s="5" customFormat="1" ht="17.100000000000001" customHeight="1">
      <c r="A4" s="284"/>
      <c r="B4" s="284"/>
      <c r="C4" s="284"/>
      <c r="D4" s="284"/>
      <c r="E4" s="284"/>
      <c r="F4" s="284"/>
      <c r="G4" s="284"/>
      <c r="H4" s="284"/>
    </row>
    <row r="5" spans="1:10" s="5" customFormat="1" ht="72" customHeight="1">
      <c r="A5" s="285" t="s">
        <v>30</v>
      </c>
      <c r="B5" s="286"/>
      <c r="C5" s="286"/>
      <c r="D5" s="286"/>
      <c r="E5" s="286"/>
      <c r="F5" s="286"/>
      <c r="G5" s="286"/>
      <c r="H5" s="287"/>
    </row>
    <row r="6" spans="1:10" s="5" customFormat="1" ht="12.75">
      <c r="A6" s="8" t="s">
        <v>55</v>
      </c>
    </row>
    <row r="7" spans="1:10" s="5" customFormat="1">
      <c r="A7" s="25"/>
      <c r="B7" s="25"/>
      <c r="C7" s="25"/>
      <c r="D7" s="25"/>
      <c r="E7" s="25"/>
      <c r="F7" s="25"/>
      <c r="G7" s="25"/>
      <c r="H7" s="25"/>
    </row>
    <row r="8" spans="1:10" s="5" customFormat="1" ht="15.75">
      <c r="A8" s="288" t="s">
        <v>146</v>
      </c>
      <c r="B8" s="297" t="s">
        <v>128</v>
      </c>
      <c r="C8" s="297"/>
      <c r="D8" s="290" t="s">
        <v>87</v>
      </c>
      <c r="E8" s="290"/>
      <c r="F8" s="297" t="s">
        <v>129</v>
      </c>
      <c r="G8" s="297"/>
      <c r="H8" s="83" t="s">
        <v>130</v>
      </c>
    </row>
    <row r="9" spans="1:10" s="5" customFormat="1" ht="28.5">
      <c r="A9" s="289"/>
      <c r="B9" s="39" t="s">
        <v>90</v>
      </c>
      <c r="C9" s="39" t="s">
        <v>91</v>
      </c>
      <c r="D9" s="39" t="s">
        <v>92</v>
      </c>
      <c r="E9" s="60" t="s">
        <v>91</v>
      </c>
      <c r="F9" s="39" t="s">
        <v>93</v>
      </c>
      <c r="G9" s="60" t="s">
        <v>91</v>
      </c>
      <c r="H9" s="40" t="s">
        <v>94</v>
      </c>
    </row>
    <row r="10" spans="1:10" s="5" customFormat="1">
      <c r="A10" s="43" t="s">
        <v>111</v>
      </c>
      <c r="B10" s="130">
        <v>62</v>
      </c>
      <c r="C10" s="131">
        <v>100</v>
      </c>
      <c r="D10" s="130">
        <v>824</v>
      </c>
      <c r="E10" s="131">
        <v>100</v>
      </c>
      <c r="F10" s="130">
        <v>4834</v>
      </c>
      <c r="G10" s="131">
        <v>100</v>
      </c>
      <c r="H10" s="132">
        <v>5.9</v>
      </c>
    </row>
    <row r="11" spans="1:10" s="5" customFormat="1">
      <c r="A11" s="20" t="s">
        <v>148</v>
      </c>
      <c r="B11" s="133">
        <v>6</v>
      </c>
      <c r="C11" s="134">
        <v>9.6999999999999993</v>
      </c>
      <c r="D11" s="133">
        <v>12</v>
      </c>
      <c r="E11" s="134">
        <v>1.5</v>
      </c>
      <c r="F11" s="133">
        <v>63</v>
      </c>
      <c r="G11" s="134">
        <v>1.3</v>
      </c>
      <c r="H11" s="135">
        <v>5.2</v>
      </c>
    </row>
    <row r="12" spans="1:10" s="5" customFormat="1">
      <c r="A12" s="22" t="s">
        <v>149</v>
      </c>
      <c r="B12" s="136">
        <v>4</v>
      </c>
      <c r="C12" s="137">
        <v>6.5</v>
      </c>
      <c r="D12" s="136">
        <v>15</v>
      </c>
      <c r="E12" s="137">
        <v>1.8</v>
      </c>
      <c r="F12" s="136">
        <v>87</v>
      </c>
      <c r="G12" s="137">
        <v>1.8</v>
      </c>
      <c r="H12" s="138">
        <v>5.8</v>
      </c>
    </row>
    <row r="13" spans="1:10" s="5" customFormat="1">
      <c r="A13" s="20" t="s">
        <v>150</v>
      </c>
      <c r="B13" s="133">
        <v>18</v>
      </c>
      <c r="C13" s="134">
        <v>29</v>
      </c>
      <c r="D13" s="133">
        <v>111</v>
      </c>
      <c r="E13" s="134">
        <v>13.4</v>
      </c>
      <c r="F13" s="133">
        <v>650</v>
      </c>
      <c r="G13" s="134">
        <v>13.5</v>
      </c>
      <c r="H13" s="135">
        <v>5.9</v>
      </c>
    </row>
    <row r="14" spans="1:10" s="5" customFormat="1">
      <c r="A14" s="22" t="s">
        <v>151</v>
      </c>
      <c r="B14" s="136">
        <v>20</v>
      </c>
      <c r="C14" s="137">
        <v>32.299999999999997</v>
      </c>
      <c r="D14" s="136">
        <v>275</v>
      </c>
      <c r="E14" s="137">
        <v>33.4</v>
      </c>
      <c r="F14" s="136">
        <v>1608</v>
      </c>
      <c r="G14" s="137">
        <v>33.299999999999997</v>
      </c>
      <c r="H14" s="138">
        <v>5.8</v>
      </c>
    </row>
    <row r="15" spans="1:10" s="5" customFormat="1">
      <c r="A15" s="23" t="s">
        <v>172</v>
      </c>
      <c r="B15" s="139">
        <v>14</v>
      </c>
      <c r="C15" s="140">
        <v>22.5</v>
      </c>
      <c r="D15" s="139">
        <v>411</v>
      </c>
      <c r="E15" s="140">
        <v>50</v>
      </c>
      <c r="F15" s="139">
        <v>2426</v>
      </c>
      <c r="G15" s="140">
        <v>50.1</v>
      </c>
      <c r="H15" s="141">
        <v>5.9</v>
      </c>
      <c r="J15" s="116"/>
    </row>
    <row r="16" spans="1:10" s="5" customFormat="1" ht="6" customHeight="1">
      <c r="A16" s="8"/>
    </row>
    <row r="17" spans="1:20" customFormat="1">
      <c r="A17" s="82" t="s">
        <v>166</v>
      </c>
      <c r="B17" s="80"/>
      <c r="C17" s="80"/>
      <c r="D17" s="80"/>
      <c r="E17" s="80"/>
      <c r="F17" s="80"/>
      <c r="G17" s="80"/>
      <c r="H17" s="79"/>
    </row>
    <row r="18" spans="1:20" customFormat="1" ht="12.75" customHeight="1">
      <c r="A18" s="81" t="s">
        <v>102</v>
      </c>
      <c r="B18" s="5"/>
      <c r="C18" s="5"/>
      <c r="D18" s="5"/>
      <c r="E18" s="5"/>
      <c r="F18" s="5"/>
      <c r="G18" s="5"/>
      <c r="H18" s="78"/>
    </row>
    <row r="19" spans="1:20" customFormat="1" ht="12.75" customHeight="1">
      <c r="A19" s="324" t="s">
        <v>131</v>
      </c>
      <c r="B19" s="325"/>
      <c r="C19" s="325"/>
      <c r="D19" s="325"/>
      <c r="E19" s="325"/>
      <c r="F19" s="325"/>
      <c r="G19" s="325"/>
      <c r="H19" s="326"/>
      <c r="I19" s="64"/>
      <c r="J19" s="64"/>
      <c r="K19" s="64"/>
      <c r="L19" s="64"/>
      <c r="M19" s="64"/>
      <c r="N19" s="64"/>
      <c r="O19" s="64"/>
      <c r="P19" s="64"/>
      <c r="Q19" s="64"/>
      <c r="R19" s="64"/>
      <c r="S19" s="64"/>
      <c r="T19" s="64"/>
    </row>
    <row r="20" spans="1:20" customFormat="1" ht="12.75" customHeight="1">
      <c r="A20" s="324" t="s">
        <v>132</v>
      </c>
      <c r="B20" s="325"/>
      <c r="C20" s="325"/>
      <c r="D20" s="325"/>
      <c r="E20" s="325"/>
      <c r="F20" s="325"/>
      <c r="G20" s="325"/>
      <c r="H20" s="326"/>
      <c r="I20" s="64"/>
      <c r="J20" s="64"/>
      <c r="K20" s="64"/>
      <c r="L20" s="64"/>
      <c r="M20" s="64"/>
      <c r="N20" s="64"/>
      <c r="O20" s="64"/>
      <c r="P20" s="64"/>
      <c r="Q20" s="64"/>
      <c r="R20" s="64"/>
      <c r="S20" s="64"/>
      <c r="T20" s="64"/>
    </row>
    <row r="21" spans="1:20">
      <c r="A21" s="327" t="s">
        <v>133</v>
      </c>
      <c r="B21" s="328"/>
      <c r="C21" s="328"/>
      <c r="D21" s="328"/>
      <c r="E21" s="328"/>
      <c r="F21" s="328"/>
      <c r="G21" s="328"/>
      <c r="H21" s="329"/>
      <c r="I21" s="64"/>
      <c r="J21" s="64"/>
      <c r="K21" s="64"/>
      <c r="L21" s="64"/>
      <c r="M21" s="64"/>
      <c r="N21" s="64"/>
      <c r="O21" s="64"/>
      <c r="P21" s="64"/>
      <c r="Q21" s="64"/>
      <c r="R21" s="64"/>
      <c r="S21" s="64"/>
      <c r="T21" s="64"/>
    </row>
    <row r="22" spans="1:20">
      <c r="A22" s="351" t="s">
        <v>106</v>
      </c>
      <c r="B22" s="312"/>
      <c r="C22" s="312"/>
      <c r="D22" s="312"/>
      <c r="E22" s="312"/>
      <c r="F22" s="312"/>
      <c r="G22" s="312"/>
      <c r="H22" s="352"/>
    </row>
    <row r="23" spans="1:20">
      <c r="A23" s="340" t="s">
        <v>137</v>
      </c>
      <c r="B23" s="341"/>
      <c r="C23" s="341"/>
      <c r="D23" s="341"/>
      <c r="E23" s="341"/>
      <c r="F23" s="341"/>
      <c r="G23" s="341"/>
      <c r="H23" s="342"/>
    </row>
    <row r="24" spans="1:20" ht="6" customHeight="1"/>
    <row r="25" spans="1:20">
      <c r="A25" s="129" t="s">
        <v>84</v>
      </c>
    </row>
    <row r="77" spans="1:1">
      <c r="A77"/>
    </row>
    <row r="117" spans="9:9">
      <c r="I117"/>
    </row>
    <row r="132" spans="2:2">
      <c r="B132"/>
    </row>
    <row r="2603" spans="18:18">
      <c r="R2603" s="7"/>
    </row>
    <row r="2611" spans="18:18">
      <c r="R2611" s="7"/>
    </row>
    <row r="2683" spans="14:14">
      <c r="N2683" s="7"/>
    </row>
    <row r="2823" spans="18:18">
      <c r="R2823" s="7"/>
    </row>
    <row r="2831" spans="18:18">
      <c r="R2831" s="7"/>
    </row>
    <row r="3298" spans="18:18">
      <c r="R3298" s="7"/>
    </row>
    <row r="3306" spans="18:18">
      <c r="R3306" s="7"/>
    </row>
    <row r="3335" spans="14:14">
      <c r="N3335" s="7"/>
    </row>
    <row r="3508" spans="18:18">
      <c r="R3508" s="7"/>
    </row>
    <row r="3516" spans="18:18">
      <c r="R3516" s="7"/>
    </row>
    <row r="3889" spans="18:18">
      <c r="R3889" s="7"/>
    </row>
    <row r="3890" spans="18:18">
      <c r="R3890" s="7"/>
    </row>
    <row r="3907" spans="17:17">
      <c r="Q3907" s="7"/>
    </row>
    <row r="3983" spans="12:12">
      <c r="L3983" s="7"/>
    </row>
    <row r="3990" spans="14:14">
      <c r="N3990" s="7"/>
    </row>
    <row r="7468" spans="12:12">
      <c r="L7468" s="7"/>
    </row>
  </sheetData>
  <mergeCells count="11">
    <mergeCell ref="A3:H4"/>
    <mergeCell ref="A5:H5"/>
    <mergeCell ref="A8:A9"/>
    <mergeCell ref="B8:C8"/>
    <mergeCell ref="D8:E8"/>
    <mergeCell ref="F8:G8"/>
    <mergeCell ref="A23:H23"/>
    <mergeCell ref="A19:H19"/>
    <mergeCell ref="A20:H20"/>
    <mergeCell ref="A21:H21"/>
    <mergeCell ref="A22:H22"/>
  </mergeCells>
  <hyperlinks>
    <hyperlink ref="A6" location="Índice!A1" display="Índice"/>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5"/>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4" t="s">
        <v>54</v>
      </c>
      <c r="B3" s="284"/>
      <c r="C3" s="284"/>
      <c r="D3" s="284"/>
      <c r="E3" s="284"/>
      <c r="F3" s="284"/>
      <c r="G3" s="284"/>
      <c r="H3" s="284"/>
    </row>
    <row r="4" spans="1:8" s="5" customFormat="1" ht="17.100000000000001" customHeight="1">
      <c r="A4" s="284"/>
      <c r="B4" s="284"/>
      <c r="C4" s="284"/>
      <c r="D4" s="284"/>
      <c r="E4" s="284"/>
      <c r="F4" s="284"/>
      <c r="G4" s="284"/>
      <c r="H4" s="284"/>
    </row>
    <row r="5" spans="1:8" s="5" customFormat="1" ht="72" customHeight="1">
      <c r="A5" s="285" t="s">
        <v>315</v>
      </c>
      <c r="B5" s="286"/>
      <c r="C5" s="286"/>
      <c r="D5" s="286"/>
      <c r="E5" s="286"/>
      <c r="F5" s="286"/>
      <c r="G5" s="286"/>
      <c r="H5" s="287"/>
    </row>
    <row r="6" spans="1:8" s="5" customFormat="1" ht="12.75">
      <c r="A6" s="8" t="s">
        <v>55</v>
      </c>
    </row>
    <row r="7" spans="1:8" s="5" customFormat="1">
      <c r="A7" s="25"/>
      <c r="B7" s="25"/>
      <c r="C7" s="25"/>
      <c r="D7" s="25"/>
      <c r="E7" s="25"/>
      <c r="F7" s="25"/>
      <c r="G7" s="25"/>
      <c r="H7" s="25"/>
    </row>
    <row r="8" spans="1:8" s="5" customFormat="1" ht="15.75">
      <c r="A8" s="288" t="s">
        <v>146</v>
      </c>
      <c r="B8" s="297" t="s">
        <v>128</v>
      </c>
      <c r="C8" s="297"/>
      <c r="D8" s="290" t="s">
        <v>87</v>
      </c>
      <c r="E8" s="290"/>
      <c r="F8" s="297" t="s">
        <v>129</v>
      </c>
      <c r="G8" s="297"/>
      <c r="H8" s="83" t="s">
        <v>130</v>
      </c>
    </row>
    <row r="9" spans="1:8" s="5" customFormat="1" ht="28.5">
      <c r="A9" s="289"/>
      <c r="B9" s="39" t="s">
        <v>90</v>
      </c>
      <c r="C9" s="39" t="s">
        <v>91</v>
      </c>
      <c r="D9" s="39" t="s">
        <v>92</v>
      </c>
      <c r="E9" s="60" t="s">
        <v>91</v>
      </c>
      <c r="F9" s="39" t="s">
        <v>93</v>
      </c>
      <c r="G9" s="60" t="s">
        <v>91</v>
      </c>
      <c r="H9" s="40" t="s">
        <v>94</v>
      </c>
    </row>
    <row r="10" spans="1:8" s="5" customFormat="1">
      <c r="A10" s="43" t="s">
        <v>95</v>
      </c>
      <c r="B10" s="130">
        <v>9031</v>
      </c>
      <c r="C10" s="131">
        <v>100</v>
      </c>
      <c r="D10" s="130">
        <v>301751</v>
      </c>
      <c r="E10" s="131">
        <v>100</v>
      </c>
      <c r="F10" s="130">
        <v>1479817</v>
      </c>
      <c r="G10" s="131">
        <v>100</v>
      </c>
      <c r="H10" s="132">
        <v>4.9000000000000004</v>
      </c>
    </row>
    <row r="11" spans="1:8" s="5" customFormat="1">
      <c r="A11" s="20" t="s">
        <v>147</v>
      </c>
      <c r="B11" s="133">
        <v>39</v>
      </c>
      <c r="C11" s="134">
        <v>0.4</v>
      </c>
      <c r="D11" s="133">
        <v>19</v>
      </c>
      <c r="E11" s="134">
        <v>0</v>
      </c>
      <c r="F11" s="133">
        <v>37</v>
      </c>
      <c r="G11" s="134">
        <v>0</v>
      </c>
      <c r="H11" s="135">
        <v>1.9</v>
      </c>
    </row>
    <row r="12" spans="1:8" s="5" customFormat="1">
      <c r="A12" s="22" t="s">
        <v>148</v>
      </c>
      <c r="B12" s="136">
        <v>2180</v>
      </c>
      <c r="C12" s="137">
        <v>24.1</v>
      </c>
      <c r="D12" s="136">
        <v>3555</v>
      </c>
      <c r="E12" s="137">
        <v>1.2</v>
      </c>
      <c r="F12" s="136">
        <v>12839</v>
      </c>
      <c r="G12" s="137">
        <v>0.9</v>
      </c>
      <c r="H12" s="138">
        <v>3.6</v>
      </c>
    </row>
    <row r="13" spans="1:8" s="5" customFormat="1">
      <c r="A13" s="20" t="s">
        <v>149</v>
      </c>
      <c r="B13" s="133">
        <v>1342</v>
      </c>
      <c r="C13" s="134">
        <v>14.9</v>
      </c>
      <c r="D13" s="133">
        <v>4655</v>
      </c>
      <c r="E13" s="134">
        <v>1.5</v>
      </c>
      <c r="F13" s="133">
        <v>18377</v>
      </c>
      <c r="G13" s="134">
        <v>1.2</v>
      </c>
      <c r="H13" s="135">
        <v>3.9</v>
      </c>
    </row>
    <row r="14" spans="1:8" s="5" customFormat="1">
      <c r="A14" s="22" t="s">
        <v>150</v>
      </c>
      <c r="B14" s="136">
        <v>1430</v>
      </c>
      <c r="C14" s="137">
        <v>15.8</v>
      </c>
      <c r="D14" s="136">
        <v>9203</v>
      </c>
      <c r="E14" s="137">
        <v>3</v>
      </c>
      <c r="F14" s="136">
        <v>39338</v>
      </c>
      <c r="G14" s="137">
        <v>2.7</v>
      </c>
      <c r="H14" s="138">
        <v>4.3</v>
      </c>
    </row>
    <row r="15" spans="1:8" s="5" customFormat="1">
      <c r="A15" s="20" t="s">
        <v>151</v>
      </c>
      <c r="B15" s="133">
        <v>1172</v>
      </c>
      <c r="C15" s="134">
        <v>13</v>
      </c>
      <c r="D15" s="133">
        <v>15163</v>
      </c>
      <c r="E15" s="134">
        <v>5</v>
      </c>
      <c r="F15" s="133">
        <v>71030</v>
      </c>
      <c r="G15" s="134">
        <v>4.8</v>
      </c>
      <c r="H15" s="135">
        <v>4.7</v>
      </c>
    </row>
    <row r="16" spans="1:8" s="5" customFormat="1">
      <c r="A16" s="22" t="s">
        <v>152</v>
      </c>
      <c r="B16" s="136">
        <v>979</v>
      </c>
      <c r="C16" s="137">
        <v>10.8</v>
      </c>
      <c r="D16" s="136">
        <v>25731</v>
      </c>
      <c r="E16" s="137">
        <v>8.5</v>
      </c>
      <c r="F16" s="136">
        <v>122346</v>
      </c>
      <c r="G16" s="137">
        <v>8.3000000000000007</v>
      </c>
      <c r="H16" s="138">
        <v>4.8</v>
      </c>
    </row>
    <row r="17" spans="1:20" s="5" customFormat="1">
      <c r="A17" s="20" t="s">
        <v>153</v>
      </c>
      <c r="B17" s="133">
        <v>298</v>
      </c>
      <c r="C17" s="134">
        <v>3.3</v>
      </c>
      <c r="D17" s="133">
        <v>12465</v>
      </c>
      <c r="E17" s="134">
        <v>4.0999999999999996</v>
      </c>
      <c r="F17" s="133">
        <v>59774</v>
      </c>
      <c r="G17" s="134">
        <v>4</v>
      </c>
      <c r="H17" s="135">
        <v>4.8</v>
      </c>
    </row>
    <row r="18" spans="1:20" s="5" customFormat="1">
      <c r="A18" s="22" t="s">
        <v>154</v>
      </c>
      <c r="B18" s="136">
        <v>632</v>
      </c>
      <c r="C18" s="137">
        <v>7</v>
      </c>
      <c r="D18" s="136">
        <v>39975</v>
      </c>
      <c r="E18" s="137">
        <v>13.2</v>
      </c>
      <c r="F18" s="136">
        <v>193290</v>
      </c>
      <c r="G18" s="137">
        <v>13.1</v>
      </c>
      <c r="H18" s="138">
        <v>4.8</v>
      </c>
    </row>
    <row r="19" spans="1:20" s="5" customFormat="1">
      <c r="A19" s="20" t="s">
        <v>155</v>
      </c>
      <c r="B19" s="133">
        <v>113</v>
      </c>
      <c r="C19" s="134">
        <v>1.3</v>
      </c>
      <c r="D19" s="133">
        <v>10274</v>
      </c>
      <c r="E19" s="134">
        <v>3.4</v>
      </c>
      <c r="F19" s="133">
        <v>50881</v>
      </c>
      <c r="G19" s="134">
        <v>3.4</v>
      </c>
      <c r="H19" s="135">
        <v>5</v>
      </c>
    </row>
    <row r="20" spans="1:20" s="5" customFormat="1">
      <c r="A20" s="22" t="s">
        <v>156</v>
      </c>
      <c r="B20" s="136">
        <v>498</v>
      </c>
      <c r="C20" s="137">
        <v>5.5</v>
      </c>
      <c r="D20" s="136">
        <v>63735</v>
      </c>
      <c r="E20" s="137">
        <v>21.1</v>
      </c>
      <c r="F20" s="136">
        <v>318188</v>
      </c>
      <c r="G20" s="137">
        <v>21.5</v>
      </c>
      <c r="H20" s="138">
        <v>5</v>
      </c>
    </row>
    <row r="21" spans="1:20" s="5" customFormat="1">
      <c r="A21" s="20" t="s">
        <v>157</v>
      </c>
      <c r="B21" s="133">
        <v>304</v>
      </c>
      <c r="C21" s="134">
        <v>3.4</v>
      </c>
      <c r="D21" s="133">
        <v>85132</v>
      </c>
      <c r="E21" s="134">
        <v>28.2</v>
      </c>
      <c r="F21" s="133">
        <v>430114</v>
      </c>
      <c r="G21" s="134">
        <v>29.1</v>
      </c>
      <c r="H21" s="135">
        <v>5.0999999999999996</v>
      </c>
    </row>
    <row r="22" spans="1:20" s="5" customFormat="1">
      <c r="A22" s="44" t="s">
        <v>158</v>
      </c>
      <c r="B22" s="165">
        <v>44</v>
      </c>
      <c r="C22" s="166">
        <v>0.5</v>
      </c>
      <c r="D22" s="165">
        <v>31846</v>
      </c>
      <c r="E22" s="166">
        <v>10.6</v>
      </c>
      <c r="F22" s="165">
        <v>163603</v>
      </c>
      <c r="G22" s="166">
        <v>11.1</v>
      </c>
      <c r="H22" s="168">
        <v>5.0999999999999996</v>
      </c>
    </row>
    <row r="23" spans="1:20" s="5" customFormat="1" ht="6" customHeight="1">
      <c r="A23" s="8"/>
    </row>
    <row r="24" spans="1:20" customFormat="1">
      <c r="A24" s="82" t="s">
        <v>166</v>
      </c>
      <c r="B24" s="80"/>
      <c r="C24" s="80"/>
      <c r="D24" s="80"/>
      <c r="E24" s="80"/>
      <c r="F24" s="80"/>
      <c r="G24" s="80"/>
      <c r="H24" s="79"/>
    </row>
    <row r="25" spans="1:20" customFormat="1" ht="12.75" customHeight="1">
      <c r="A25" s="81" t="s">
        <v>102</v>
      </c>
      <c r="B25" s="5"/>
      <c r="C25" s="5"/>
      <c r="D25" s="5"/>
      <c r="E25" s="5"/>
      <c r="F25" s="5"/>
      <c r="G25" s="5"/>
      <c r="H25" s="78"/>
    </row>
    <row r="26" spans="1:20" customFormat="1" ht="12.75" customHeight="1">
      <c r="A26" s="324" t="s">
        <v>139</v>
      </c>
      <c r="B26" s="325"/>
      <c r="C26" s="325"/>
      <c r="D26" s="325"/>
      <c r="E26" s="325"/>
      <c r="F26" s="325"/>
      <c r="G26" s="325"/>
      <c r="H26" s="326"/>
      <c r="I26" s="64"/>
      <c r="J26" s="64"/>
      <c r="K26" s="64"/>
      <c r="L26" s="64"/>
      <c r="M26" s="64"/>
      <c r="N26" s="64"/>
      <c r="O26" s="64"/>
      <c r="P26" s="64"/>
      <c r="Q26" s="64"/>
      <c r="R26" s="64"/>
      <c r="S26" s="64"/>
      <c r="T26" s="64"/>
    </row>
    <row r="27" spans="1:20" customFormat="1" ht="12.75" customHeight="1">
      <c r="A27" s="324" t="s">
        <v>132</v>
      </c>
      <c r="B27" s="325"/>
      <c r="C27" s="325"/>
      <c r="D27" s="325"/>
      <c r="E27" s="325"/>
      <c r="F27" s="325"/>
      <c r="G27" s="325"/>
      <c r="H27" s="326"/>
      <c r="I27" s="64"/>
      <c r="J27" s="64"/>
      <c r="K27" s="64"/>
      <c r="L27" s="64"/>
      <c r="M27" s="64"/>
      <c r="N27" s="64"/>
      <c r="O27" s="64"/>
      <c r="P27" s="64"/>
      <c r="Q27" s="64"/>
      <c r="R27" s="64"/>
      <c r="S27" s="64"/>
      <c r="T27" s="64"/>
    </row>
    <row r="28" spans="1:20" ht="15" customHeight="1">
      <c r="A28" s="327" t="s">
        <v>133</v>
      </c>
      <c r="B28" s="328"/>
      <c r="C28" s="328"/>
      <c r="D28" s="328"/>
      <c r="E28" s="328"/>
      <c r="F28" s="328"/>
      <c r="G28" s="328"/>
      <c r="H28" s="329"/>
      <c r="I28" s="64"/>
      <c r="J28" s="64"/>
      <c r="K28" s="64"/>
      <c r="L28" s="64"/>
      <c r="M28" s="64"/>
      <c r="N28" s="64"/>
      <c r="O28" s="64"/>
      <c r="P28" s="64"/>
      <c r="Q28" s="64"/>
      <c r="R28" s="64"/>
      <c r="S28" s="64"/>
      <c r="T28" s="64"/>
    </row>
    <row r="29" spans="1:20">
      <c r="A29" s="351" t="s">
        <v>106</v>
      </c>
      <c r="B29" s="312"/>
      <c r="C29" s="312"/>
      <c r="D29" s="312"/>
      <c r="E29" s="312"/>
      <c r="F29" s="312"/>
      <c r="G29" s="312"/>
      <c r="H29" s="352"/>
    </row>
    <row r="30" spans="1:20">
      <c r="A30" s="340" t="s">
        <v>140</v>
      </c>
      <c r="B30" s="341"/>
      <c r="C30" s="341"/>
      <c r="D30" s="341"/>
      <c r="E30" s="341"/>
      <c r="F30" s="341"/>
      <c r="G30" s="341"/>
      <c r="H30" s="342"/>
    </row>
    <row r="31" spans="1:20" ht="6" customHeight="1"/>
    <row r="32" spans="1:20">
      <c r="A32" s="129" t="s">
        <v>84</v>
      </c>
    </row>
    <row r="84" spans="1:1">
      <c r="A84"/>
    </row>
    <row r="124" spans="9:9">
      <c r="I124"/>
    </row>
    <row r="139" spans="2:2">
      <c r="B139"/>
    </row>
    <row r="2610" spans="18:18">
      <c r="R2610" s="7"/>
    </row>
    <row r="2618" spans="18:18">
      <c r="R2618" s="7"/>
    </row>
    <row r="2690" spans="14:14">
      <c r="N2690" s="7"/>
    </row>
    <row r="2830" spans="18:18">
      <c r="R2830" s="7"/>
    </row>
    <row r="2838" spans="18:18">
      <c r="R2838" s="7"/>
    </row>
    <row r="3305" spans="18:18">
      <c r="R3305" s="7"/>
    </row>
    <row r="3313" spans="18:18">
      <c r="R3313" s="7"/>
    </row>
    <row r="3342" spans="14:14">
      <c r="N3342" s="7"/>
    </row>
    <row r="3515" spans="18:18">
      <c r="R3515" s="7"/>
    </row>
    <row r="3523" spans="18:18">
      <c r="R3523" s="7"/>
    </row>
    <row r="3896" spans="18:18">
      <c r="R3896" s="7"/>
    </row>
    <row r="3897" spans="18:18">
      <c r="R3897" s="7"/>
    </row>
    <row r="3914" spans="17:17">
      <c r="Q3914" s="7"/>
    </row>
    <row r="3990" spans="12:14">
      <c r="L3990" s="7"/>
    </row>
    <row r="3997" spans="12:14">
      <c r="N3997" s="7"/>
    </row>
    <row r="7475" spans="12:12">
      <c r="L7475" s="7"/>
    </row>
  </sheetData>
  <mergeCells count="11">
    <mergeCell ref="A3:H4"/>
    <mergeCell ref="A5:H5"/>
    <mergeCell ref="A8:A9"/>
    <mergeCell ref="B8:C8"/>
    <mergeCell ref="D8:E8"/>
    <mergeCell ref="F8:G8"/>
    <mergeCell ref="A30:H30"/>
    <mergeCell ref="A26:H26"/>
    <mergeCell ref="A27:H27"/>
    <mergeCell ref="A28:H28"/>
    <mergeCell ref="A29:H29"/>
  </mergeCells>
  <hyperlinks>
    <hyperlink ref="A6" location="Índice!A1" display="Índice"/>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4"/>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4" t="s">
        <v>54</v>
      </c>
      <c r="B3" s="284"/>
      <c r="C3" s="284"/>
      <c r="D3" s="284"/>
      <c r="E3" s="284"/>
      <c r="F3" s="284"/>
      <c r="G3" s="284"/>
      <c r="H3" s="284"/>
    </row>
    <row r="4" spans="1:8" s="5" customFormat="1" ht="17.100000000000001" customHeight="1">
      <c r="A4" s="284"/>
      <c r="B4" s="284"/>
      <c r="C4" s="284"/>
      <c r="D4" s="284"/>
      <c r="E4" s="284"/>
      <c r="F4" s="284"/>
      <c r="G4" s="284"/>
      <c r="H4" s="284"/>
    </row>
    <row r="5" spans="1:8" s="5" customFormat="1" ht="72" customHeight="1">
      <c r="A5" s="285" t="s">
        <v>316</v>
      </c>
      <c r="B5" s="286"/>
      <c r="C5" s="286"/>
      <c r="D5" s="286"/>
      <c r="E5" s="286"/>
      <c r="F5" s="286"/>
      <c r="G5" s="286"/>
      <c r="H5" s="287"/>
    </row>
    <row r="6" spans="1:8" s="5" customFormat="1" ht="12.75">
      <c r="A6" s="8" t="s">
        <v>55</v>
      </c>
    </row>
    <row r="7" spans="1:8" s="5" customFormat="1">
      <c r="A7" s="25"/>
      <c r="B7" s="25"/>
      <c r="C7" s="25"/>
      <c r="D7" s="25"/>
      <c r="E7" s="25"/>
      <c r="F7" s="25"/>
      <c r="G7" s="25"/>
      <c r="H7" s="25"/>
    </row>
    <row r="8" spans="1:8" s="5" customFormat="1" ht="15.75">
      <c r="A8" s="288" t="s">
        <v>146</v>
      </c>
      <c r="B8" s="297" t="s">
        <v>128</v>
      </c>
      <c r="C8" s="297"/>
      <c r="D8" s="290" t="s">
        <v>87</v>
      </c>
      <c r="E8" s="290"/>
      <c r="F8" s="297" t="s">
        <v>129</v>
      </c>
      <c r="G8" s="297"/>
      <c r="H8" s="83" t="s">
        <v>130</v>
      </c>
    </row>
    <row r="9" spans="1:8" s="5" customFormat="1" ht="28.5">
      <c r="A9" s="289"/>
      <c r="B9" s="39" t="s">
        <v>90</v>
      </c>
      <c r="C9" s="39" t="s">
        <v>91</v>
      </c>
      <c r="D9" s="39" t="s">
        <v>92</v>
      </c>
      <c r="E9" s="60" t="s">
        <v>91</v>
      </c>
      <c r="F9" s="39" t="s">
        <v>93</v>
      </c>
      <c r="G9" s="60" t="s">
        <v>91</v>
      </c>
      <c r="H9" s="40" t="s">
        <v>94</v>
      </c>
    </row>
    <row r="10" spans="1:8" s="5" customFormat="1">
      <c r="A10" s="43" t="s">
        <v>111</v>
      </c>
      <c r="B10" s="130">
        <v>4497</v>
      </c>
      <c r="C10" s="131">
        <v>100</v>
      </c>
      <c r="D10" s="130">
        <v>39934</v>
      </c>
      <c r="E10" s="131">
        <v>100</v>
      </c>
      <c r="F10" s="130">
        <v>145936</v>
      </c>
      <c r="G10" s="131">
        <v>100</v>
      </c>
      <c r="H10" s="132">
        <v>3.7</v>
      </c>
    </row>
    <row r="11" spans="1:8" s="5" customFormat="1">
      <c r="A11" s="20" t="s">
        <v>147</v>
      </c>
      <c r="B11" s="133">
        <v>37</v>
      </c>
      <c r="C11" s="134">
        <v>0.8</v>
      </c>
      <c r="D11" s="133">
        <v>18</v>
      </c>
      <c r="E11" s="134">
        <v>0</v>
      </c>
      <c r="F11" s="133">
        <v>34</v>
      </c>
      <c r="G11" s="134">
        <v>0</v>
      </c>
      <c r="H11" s="135">
        <v>1.8</v>
      </c>
    </row>
    <row r="12" spans="1:8" s="5" customFormat="1">
      <c r="A12" s="22" t="s">
        <v>148</v>
      </c>
      <c r="B12" s="136">
        <v>1895</v>
      </c>
      <c r="C12" s="137">
        <v>42.1</v>
      </c>
      <c r="D12" s="136">
        <v>3035</v>
      </c>
      <c r="E12" s="137">
        <v>7.6</v>
      </c>
      <c r="F12" s="136">
        <v>10013</v>
      </c>
      <c r="G12" s="137">
        <v>6.9</v>
      </c>
      <c r="H12" s="138">
        <v>3.3</v>
      </c>
    </row>
    <row r="13" spans="1:8" s="5" customFormat="1">
      <c r="A13" s="20" t="s">
        <v>149</v>
      </c>
      <c r="B13" s="133">
        <v>944</v>
      </c>
      <c r="C13" s="134">
        <v>21</v>
      </c>
      <c r="D13" s="133">
        <v>3229</v>
      </c>
      <c r="E13" s="134">
        <v>8.1</v>
      </c>
      <c r="F13" s="133">
        <v>10786</v>
      </c>
      <c r="G13" s="134">
        <v>7.4</v>
      </c>
      <c r="H13" s="135">
        <v>3.3</v>
      </c>
    </row>
    <row r="14" spans="1:8" s="5" customFormat="1">
      <c r="A14" s="22" t="s">
        <v>150</v>
      </c>
      <c r="B14" s="136">
        <v>812</v>
      </c>
      <c r="C14" s="137">
        <v>18.100000000000001</v>
      </c>
      <c r="D14" s="136">
        <v>5116</v>
      </c>
      <c r="E14" s="137">
        <v>12.8</v>
      </c>
      <c r="F14" s="136">
        <v>17977</v>
      </c>
      <c r="G14" s="137">
        <v>12.3</v>
      </c>
      <c r="H14" s="138">
        <v>3.5</v>
      </c>
    </row>
    <row r="15" spans="1:8" s="5" customFormat="1">
      <c r="A15" s="20" t="s">
        <v>151</v>
      </c>
      <c r="B15" s="133">
        <v>389</v>
      </c>
      <c r="C15" s="134">
        <v>8.6999999999999993</v>
      </c>
      <c r="D15" s="133">
        <v>4875</v>
      </c>
      <c r="E15" s="134">
        <v>12.2</v>
      </c>
      <c r="F15" s="133">
        <v>17376</v>
      </c>
      <c r="G15" s="134">
        <v>11.9</v>
      </c>
      <c r="H15" s="135">
        <v>3.6</v>
      </c>
    </row>
    <row r="16" spans="1:8" s="5" customFormat="1">
      <c r="A16" s="22" t="s">
        <v>152</v>
      </c>
      <c r="B16" s="136">
        <v>213</v>
      </c>
      <c r="C16" s="137">
        <v>4.7</v>
      </c>
      <c r="D16" s="136">
        <v>5460</v>
      </c>
      <c r="E16" s="137">
        <v>13.7</v>
      </c>
      <c r="F16" s="136">
        <v>19369</v>
      </c>
      <c r="G16" s="137">
        <v>13.3</v>
      </c>
      <c r="H16" s="138">
        <v>3.5</v>
      </c>
    </row>
    <row r="17" spans="1:20" s="5" customFormat="1">
      <c r="A17" s="20" t="s">
        <v>153</v>
      </c>
      <c r="B17" s="133">
        <v>43</v>
      </c>
      <c r="C17" s="134">
        <v>1</v>
      </c>
      <c r="D17" s="133">
        <v>1789</v>
      </c>
      <c r="E17" s="134">
        <v>4.5</v>
      </c>
      <c r="F17" s="133">
        <v>6776</v>
      </c>
      <c r="G17" s="134">
        <v>4.5999999999999996</v>
      </c>
      <c r="H17" s="135">
        <v>3.8</v>
      </c>
    </row>
    <row r="18" spans="1:20" s="5" customFormat="1">
      <c r="A18" s="22" t="s">
        <v>154</v>
      </c>
      <c r="B18" s="136">
        <v>92</v>
      </c>
      <c r="C18" s="137">
        <v>2</v>
      </c>
      <c r="D18" s="136">
        <v>5577</v>
      </c>
      <c r="E18" s="137">
        <v>14</v>
      </c>
      <c r="F18" s="136">
        <v>21284</v>
      </c>
      <c r="G18" s="137">
        <v>14.6</v>
      </c>
      <c r="H18" s="138">
        <v>3.8</v>
      </c>
    </row>
    <row r="19" spans="1:20" s="5" customFormat="1">
      <c r="A19" s="20" t="s">
        <v>155</v>
      </c>
      <c r="B19" s="133">
        <v>10</v>
      </c>
      <c r="C19" s="134">
        <v>0.2</v>
      </c>
      <c r="D19" s="133">
        <v>895</v>
      </c>
      <c r="E19" s="134">
        <v>2.2000000000000002</v>
      </c>
      <c r="F19" s="133">
        <v>3120</v>
      </c>
      <c r="G19" s="134">
        <v>2.1</v>
      </c>
      <c r="H19" s="135">
        <v>3.5</v>
      </c>
    </row>
    <row r="20" spans="1:20" s="5" customFormat="1">
      <c r="A20" s="22" t="s">
        <v>156</v>
      </c>
      <c r="B20" s="136">
        <v>48</v>
      </c>
      <c r="C20" s="137">
        <v>1.1000000000000001</v>
      </c>
      <c r="D20" s="136">
        <v>5971</v>
      </c>
      <c r="E20" s="137">
        <v>15</v>
      </c>
      <c r="F20" s="136">
        <v>24218</v>
      </c>
      <c r="G20" s="137">
        <v>16.600000000000001</v>
      </c>
      <c r="H20" s="138">
        <v>4.0999999999999996</v>
      </c>
    </row>
    <row r="21" spans="1:20" s="5" customFormat="1">
      <c r="A21" s="23" t="s">
        <v>157</v>
      </c>
      <c r="B21" s="139">
        <v>14</v>
      </c>
      <c r="C21" s="140">
        <v>0.3</v>
      </c>
      <c r="D21" s="139">
        <v>3971</v>
      </c>
      <c r="E21" s="140">
        <v>9.9</v>
      </c>
      <c r="F21" s="139">
        <v>14984</v>
      </c>
      <c r="G21" s="140">
        <v>10.3</v>
      </c>
      <c r="H21" s="141">
        <v>3.8</v>
      </c>
    </row>
    <row r="22" spans="1:20" s="5" customFormat="1" ht="12.75" customHeight="1">
      <c r="A22" s="8"/>
    </row>
    <row r="23" spans="1:20" customFormat="1">
      <c r="A23" s="82" t="s">
        <v>166</v>
      </c>
      <c r="B23" s="80"/>
      <c r="C23" s="80"/>
      <c r="D23" s="80"/>
      <c r="E23" s="80"/>
      <c r="F23" s="80"/>
      <c r="G23" s="80"/>
      <c r="H23" s="79"/>
    </row>
    <row r="24" spans="1:20" customFormat="1" ht="12.75" customHeight="1">
      <c r="A24" s="81" t="s">
        <v>102</v>
      </c>
      <c r="B24" s="5"/>
      <c r="C24" s="5"/>
      <c r="D24" s="5"/>
      <c r="E24" s="5"/>
      <c r="F24" s="5"/>
      <c r="G24" s="5"/>
      <c r="H24" s="78"/>
    </row>
    <row r="25" spans="1:20" customFormat="1" ht="12.75" customHeight="1">
      <c r="A25" s="324" t="s">
        <v>139</v>
      </c>
      <c r="B25" s="325"/>
      <c r="C25" s="325"/>
      <c r="D25" s="325"/>
      <c r="E25" s="325"/>
      <c r="F25" s="325"/>
      <c r="G25" s="325"/>
      <c r="H25" s="326"/>
      <c r="I25" s="64"/>
      <c r="J25" s="64"/>
      <c r="K25" s="64"/>
      <c r="L25" s="64"/>
      <c r="M25" s="64"/>
      <c r="N25" s="64"/>
      <c r="O25" s="64"/>
      <c r="P25" s="64"/>
      <c r="Q25" s="64"/>
      <c r="R25" s="64"/>
      <c r="S25" s="64"/>
      <c r="T25" s="64"/>
    </row>
    <row r="26" spans="1:20" customFormat="1" ht="12.75" customHeight="1">
      <c r="A26" s="324" t="s">
        <v>132</v>
      </c>
      <c r="B26" s="325"/>
      <c r="C26" s="325"/>
      <c r="D26" s="325"/>
      <c r="E26" s="325"/>
      <c r="F26" s="325"/>
      <c r="G26" s="325"/>
      <c r="H26" s="326"/>
      <c r="I26" s="64"/>
      <c r="J26" s="64"/>
      <c r="K26" s="64"/>
      <c r="L26" s="64"/>
      <c r="M26" s="64"/>
      <c r="N26" s="64"/>
      <c r="O26" s="64"/>
      <c r="P26" s="64"/>
      <c r="Q26" s="64"/>
      <c r="R26" s="64"/>
      <c r="S26" s="64"/>
      <c r="T26" s="64"/>
    </row>
    <row r="27" spans="1:20">
      <c r="A27" s="327" t="s">
        <v>133</v>
      </c>
      <c r="B27" s="328"/>
      <c r="C27" s="328"/>
      <c r="D27" s="328"/>
      <c r="E27" s="328"/>
      <c r="F27" s="328"/>
      <c r="G27" s="328"/>
      <c r="H27" s="329"/>
      <c r="I27" s="64"/>
      <c r="J27" s="64"/>
      <c r="K27" s="64"/>
      <c r="L27" s="64"/>
      <c r="M27" s="64"/>
      <c r="N27" s="64"/>
      <c r="O27" s="64"/>
      <c r="P27" s="64"/>
      <c r="Q27" s="64"/>
      <c r="R27" s="64"/>
      <c r="S27" s="64"/>
      <c r="T27" s="64"/>
    </row>
    <row r="28" spans="1:20">
      <c r="A28" s="351" t="s">
        <v>106</v>
      </c>
      <c r="B28" s="312"/>
      <c r="C28" s="312"/>
      <c r="D28" s="312"/>
      <c r="E28" s="312"/>
      <c r="F28" s="312"/>
      <c r="G28" s="312"/>
      <c r="H28" s="352"/>
    </row>
    <row r="29" spans="1:20">
      <c r="A29" s="340" t="s">
        <v>140</v>
      </c>
      <c r="B29" s="341"/>
      <c r="C29" s="341"/>
      <c r="D29" s="341"/>
      <c r="E29" s="341"/>
      <c r="F29" s="341"/>
      <c r="G29" s="341"/>
      <c r="H29" s="342"/>
    </row>
    <row r="30" spans="1:20" ht="6" customHeight="1"/>
    <row r="31" spans="1:20">
      <c r="A31" s="129" t="s">
        <v>84</v>
      </c>
    </row>
    <row r="83" spans="1:1">
      <c r="A83"/>
    </row>
    <row r="123" spans="9:9">
      <c r="I123"/>
    </row>
    <row r="138" spans="2:2">
      <c r="B138"/>
    </row>
    <row r="2609" spans="18:18">
      <c r="R2609" s="7"/>
    </row>
    <row r="2617" spans="18:18">
      <c r="R2617" s="7"/>
    </row>
    <row r="2689" spans="14:14">
      <c r="N2689" s="7"/>
    </row>
    <row r="2829" spans="18:18">
      <c r="R2829" s="7"/>
    </row>
    <row r="2837" spans="18:18">
      <c r="R2837" s="7"/>
    </row>
    <row r="3304" spans="18:18">
      <c r="R3304" s="7"/>
    </row>
    <row r="3312" spans="18:18">
      <c r="R3312" s="7"/>
    </row>
    <row r="3341" spans="14:14">
      <c r="N3341" s="7"/>
    </row>
    <row r="3514" spans="18:18">
      <c r="R3514" s="7"/>
    </row>
    <row r="3522" spans="18:18">
      <c r="R3522" s="7"/>
    </row>
    <row r="3895" spans="18:18">
      <c r="R3895" s="7"/>
    </row>
    <row r="3896" spans="18:18">
      <c r="R3896" s="7"/>
    </row>
    <row r="3913" spans="17:17">
      <c r="Q3913" s="7"/>
    </row>
    <row r="3989" spans="12:14">
      <c r="L3989" s="7"/>
    </row>
    <row r="3996" spans="12:14">
      <c r="N3996" s="7"/>
    </row>
    <row r="7474" spans="12:12">
      <c r="L7474" s="7"/>
    </row>
  </sheetData>
  <mergeCells count="11">
    <mergeCell ref="A3:H4"/>
    <mergeCell ref="A5:H5"/>
    <mergeCell ref="A8:A9"/>
    <mergeCell ref="B8:C8"/>
    <mergeCell ref="D8:E8"/>
    <mergeCell ref="F8:G8"/>
    <mergeCell ref="A29:H29"/>
    <mergeCell ref="A25:H25"/>
    <mergeCell ref="A26:H26"/>
    <mergeCell ref="A27:H27"/>
    <mergeCell ref="A28:H28"/>
  </mergeCells>
  <hyperlinks>
    <hyperlink ref="A6" location="Índice!A1" display="Índice"/>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468"/>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4" t="s">
        <v>54</v>
      </c>
      <c r="B3" s="284"/>
      <c r="C3" s="284"/>
      <c r="D3" s="284"/>
      <c r="E3" s="284"/>
      <c r="F3" s="284"/>
      <c r="G3" s="284"/>
      <c r="H3" s="284"/>
    </row>
    <row r="4" spans="1:8" s="5" customFormat="1" ht="17.100000000000001" customHeight="1">
      <c r="A4" s="284"/>
      <c r="B4" s="284"/>
      <c r="C4" s="284"/>
      <c r="D4" s="284"/>
      <c r="E4" s="284"/>
      <c r="F4" s="284"/>
      <c r="G4" s="284"/>
      <c r="H4" s="284"/>
    </row>
    <row r="5" spans="1:8" s="5" customFormat="1" ht="63" customHeight="1">
      <c r="A5" s="285" t="s">
        <v>317</v>
      </c>
      <c r="B5" s="286"/>
      <c r="C5" s="286"/>
      <c r="D5" s="286"/>
      <c r="E5" s="286"/>
      <c r="F5" s="286"/>
      <c r="G5" s="286"/>
      <c r="H5" s="287"/>
    </row>
    <row r="6" spans="1:8" s="5" customFormat="1" ht="12.75">
      <c r="A6" s="8" t="s">
        <v>55</v>
      </c>
    </row>
    <row r="7" spans="1:8" s="5" customFormat="1">
      <c r="A7" s="25"/>
      <c r="B7" s="25"/>
      <c r="C7" s="25"/>
      <c r="D7" s="25"/>
      <c r="E7" s="25"/>
      <c r="F7" s="25"/>
      <c r="G7" s="25"/>
      <c r="H7" s="25"/>
    </row>
    <row r="8" spans="1:8" s="5" customFormat="1" ht="15.75">
      <c r="A8" s="288" t="s">
        <v>146</v>
      </c>
      <c r="B8" s="297" t="s">
        <v>128</v>
      </c>
      <c r="C8" s="297"/>
      <c r="D8" s="290" t="s">
        <v>87</v>
      </c>
      <c r="E8" s="290"/>
      <c r="F8" s="297" t="s">
        <v>129</v>
      </c>
      <c r="G8" s="297"/>
      <c r="H8" s="83" t="s">
        <v>130</v>
      </c>
    </row>
    <row r="9" spans="1:8" s="5" customFormat="1" ht="28.5">
      <c r="A9" s="289"/>
      <c r="B9" s="39" t="s">
        <v>90</v>
      </c>
      <c r="C9" s="39" t="s">
        <v>91</v>
      </c>
      <c r="D9" s="39" t="s">
        <v>92</v>
      </c>
      <c r="E9" s="60" t="s">
        <v>91</v>
      </c>
      <c r="F9" s="39" t="s">
        <v>93</v>
      </c>
      <c r="G9" s="60" t="s">
        <v>91</v>
      </c>
      <c r="H9" s="40" t="s">
        <v>94</v>
      </c>
    </row>
    <row r="10" spans="1:8" s="5" customFormat="1">
      <c r="A10" s="95" t="s">
        <v>111</v>
      </c>
      <c r="B10" s="154">
        <v>39</v>
      </c>
      <c r="C10" s="160">
        <v>100</v>
      </c>
      <c r="D10" s="154">
        <v>2208</v>
      </c>
      <c r="E10" s="160">
        <v>100</v>
      </c>
      <c r="F10" s="154">
        <v>10988</v>
      </c>
      <c r="G10" s="160">
        <v>100</v>
      </c>
      <c r="H10" s="156">
        <v>5</v>
      </c>
    </row>
    <row r="11" spans="1:8" s="5" customFormat="1">
      <c r="A11" s="119" t="s">
        <v>150</v>
      </c>
      <c r="B11" s="190">
        <v>5</v>
      </c>
      <c r="C11" s="191">
        <v>12.9</v>
      </c>
      <c r="D11" s="190">
        <v>56</v>
      </c>
      <c r="E11" s="191">
        <v>2.5</v>
      </c>
      <c r="F11" s="190">
        <v>312</v>
      </c>
      <c r="G11" s="191">
        <v>2.8</v>
      </c>
      <c r="H11" s="192">
        <v>5.6</v>
      </c>
    </row>
    <row r="12" spans="1:8" s="5" customFormat="1">
      <c r="A12" s="22" t="s">
        <v>152</v>
      </c>
      <c r="B12" s="136">
        <v>10</v>
      </c>
      <c r="C12" s="137">
        <v>25.6</v>
      </c>
      <c r="D12" s="136">
        <v>290</v>
      </c>
      <c r="E12" s="137">
        <v>13.1</v>
      </c>
      <c r="F12" s="136">
        <v>1463</v>
      </c>
      <c r="G12" s="137">
        <v>13.3</v>
      </c>
      <c r="H12" s="138">
        <v>5</v>
      </c>
    </row>
    <row r="13" spans="1:8" s="5" customFormat="1">
      <c r="A13" s="119" t="s">
        <v>153</v>
      </c>
      <c r="B13" s="190">
        <v>10</v>
      </c>
      <c r="C13" s="191">
        <v>25.6</v>
      </c>
      <c r="D13" s="190">
        <v>400</v>
      </c>
      <c r="E13" s="191">
        <v>18.100000000000001</v>
      </c>
      <c r="F13" s="190">
        <v>1875</v>
      </c>
      <c r="G13" s="191">
        <v>17.100000000000001</v>
      </c>
      <c r="H13" s="192">
        <v>4.7</v>
      </c>
    </row>
    <row r="14" spans="1:8" s="5" customFormat="1">
      <c r="A14" s="22" t="s">
        <v>154</v>
      </c>
      <c r="B14" s="136">
        <v>8</v>
      </c>
      <c r="C14" s="137">
        <v>20.5</v>
      </c>
      <c r="D14" s="136">
        <v>490</v>
      </c>
      <c r="E14" s="137">
        <v>22.2</v>
      </c>
      <c r="F14" s="136">
        <v>2369</v>
      </c>
      <c r="G14" s="137">
        <v>21.6</v>
      </c>
      <c r="H14" s="138">
        <v>4.8</v>
      </c>
    </row>
    <row r="15" spans="1:8" s="5" customFormat="1">
      <c r="A15" s="188" t="s">
        <v>173</v>
      </c>
      <c r="B15" s="186">
        <v>6</v>
      </c>
      <c r="C15" s="189">
        <v>15.4</v>
      </c>
      <c r="D15" s="186">
        <v>972</v>
      </c>
      <c r="E15" s="189">
        <v>44</v>
      </c>
      <c r="F15" s="186">
        <v>4970</v>
      </c>
      <c r="G15" s="189">
        <v>45.2</v>
      </c>
      <c r="H15" s="187">
        <v>5.0999999999999996</v>
      </c>
    </row>
    <row r="16" spans="1:8" s="5" customFormat="1" ht="12.75" customHeight="1">
      <c r="A16" s="8"/>
    </row>
    <row r="17" spans="1:19" customFormat="1">
      <c r="A17" s="82" t="s">
        <v>166</v>
      </c>
      <c r="B17" s="80"/>
      <c r="C17" s="80"/>
      <c r="D17" s="80"/>
      <c r="E17" s="80"/>
      <c r="F17" s="80"/>
      <c r="G17" s="80"/>
      <c r="H17" s="79"/>
    </row>
    <row r="18" spans="1:19" customFormat="1" ht="12.75" customHeight="1">
      <c r="A18" s="81" t="s">
        <v>102</v>
      </c>
      <c r="B18" s="5"/>
      <c r="C18" s="5"/>
      <c r="D18" s="5"/>
      <c r="E18" s="5"/>
      <c r="F18" s="5"/>
      <c r="G18" s="5"/>
      <c r="H18" s="78"/>
    </row>
    <row r="19" spans="1:19" customFormat="1" ht="12.75" customHeight="1">
      <c r="A19" s="324" t="s">
        <v>139</v>
      </c>
      <c r="B19" s="325"/>
      <c r="C19" s="325"/>
      <c r="D19" s="325"/>
      <c r="E19" s="325"/>
      <c r="F19" s="325"/>
      <c r="G19" s="325"/>
      <c r="H19" s="326"/>
      <c r="I19" s="64"/>
      <c r="J19" s="64"/>
      <c r="K19" s="64"/>
      <c r="L19" s="64"/>
      <c r="M19" s="64"/>
      <c r="N19" s="64"/>
      <c r="O19" s="64"/>
      <c r="P19" s="64"/>
      <c r="Q19" s="64"/>
      <c r="R19" s="64"/>
      <c r="S19" s="64"/>
    </row>
    <row r="20" spans="1:19" customFormat="1" ht="12.75" customHeight="1">
      <c r="A20" s="324" t="s">
        <v>132</v>
      </c>
      <c r="B20" s="325"/>
      <c r="C20" s="325"/>
      <c r="D20" s="325"/>
      <c r="E20" s="325"/>
      <c r="F20" s="325"/>
      <c r="G20" s="325"/>
      <c r="H20" s="326"/>
      <c r="I20" s="64"/>
      <c r="J20" s="64"/>
      <c r="K20" s="64"/>
      <c r="L20" s="64"/>
      <c r="M20" s="64"/>
      <c r="N20" s="64"/>
      <c r="O20" s="64"/>
      <c r="P20" s="64"/>
      <c r="Q20" s="64"/>
      <c r="R20" s="64"/>
      <c r="S20" s="64"/>
    </row>
    <row r="21" spans="1:19" ht="18.75" customHeight="1">
      <c r="A21" s="327" t="s">
        <v>133</v>
      </c>
      <c r="B21" s="328"/>
      <c r="C21" s="328"/>
      <c r="D21" s="328"/>
      <c r="E21" s="328"/>
      <c r="F21" s="328"/>
      <c r="G21" s="328"/>
      <c r="H21" s="329"/>
      <c r="I21" s="64"/>
      <c r="J21" s="64"/>
      <c r="K21" s="64"/>
      <c r="L21" s="64"/>
      <c r="M21" s="64"/>
      <c r="N21" s="64"/>
      <c r="O21" s="64"/>
      <c r="P21" s="64"/>
      <c r="Q21" s="64"/>
      <c r="R21" s="64"/>
      <c r="S21" s="64"/>
    </row>
    <row r="22" spans="1:19">
      <c r="A22" s="351" t="s">
        <v>106</v>
      </c>
      <c r="B22" s="312"/>
      <c r="C22" s="312"/>
      <c r="D22" s="312"/>
      <c r="E22" s="312"/>
      <c r="F22" s="312"/>
      <c r="G22" s="312"/>
      <c r="H22" s="352"/>
    </row>
    <row r="23" spans="1:19">
      <c r="A23" s="340" t="s">
        <v>140</v>
      </c>
      <c r="B23" s="341"/>
      <c r="C23" s="341"/>
      <c r="D23" s="341"/>
      <c r="E23" s="341"/>
      <c r="F23" s="341"/>
      <c r="G23" s="341"/>
      <c r="H23" s="342"/>
    </row>
    <row r="24" spans="1:19" ht="6" customHeight="1"/>
    <row r="25" spans="1:19">
      <c r="A25" s="129" t="s">
        <v>84</v>
      </c>
    </row>
    <row r="26" spans="1:19">
      <c r="B26" s="180"/>
      <c r="C26" s="117"/>
      <c r="D26" s="180"/>
      <c r="E26" s="117"/>
      <c r="F26" s="180"/>
      <c r="G26" s="117"/>
      <c r="H26" s="117"/>
    </row>
    <row r="27" spans="1:19">
      <c r="C27" s="117"/>
      <c r="E27" s="117"/>
      <c r="G27" s="117"/>
      <c r="H27" s="117"/>
    </row>
    <row r="28" spans="1:19">
      <c r="C28" s="117"/>
      <c r="E28" s="117"/>
      <c r="G28" s="117"/>
      <c r="H28" s="117"/>
    </row>
    <row r="29" spans="1:19">
      <c r="C29" s="117"/>
      <c r="E29" s="117"/>
      <c r="G29" s="117"/>
      <c r="H29" s="117"/>
    </row>
    <row r="30" spans="1:19">
      <c r="C30" s="117"/>
      <c r="E30" s="117"/>
      <c r="G30" s="117"/>
      <c r="H30" s="117"/>
    </row>
    <row r="31" spans="1:19">
      <c r="B31" s="180"/>
      <c r="C31" s="117"/>
      <c r="D31" s="180"/>
      <c r="E31" s="117"/>
      <c r="F31" s="180"/>
      <c r="G31" s="117"/>
      <c r="H31" s="117"/>
    </row>
    <row r="77" spans="1:1">
      <c r="A77"/>
    </row>
    <row r="117" spans="9:9">
      <c r="I117"/>
    </row>
    <row r="132" spans="2:2">
      <c r="B132"/>
    </row>
    <row r="2603" spans="17:17">
      <c r="Q2603" s="7"/>
    </row>
    <row r="2611" spans="17:17">
      <c r="Q2611" s="7"/>
    </row>
    <row r="2683" spans="13:13">
      <c r="M2683" s="7"/>
    </row>
    <row r="2823" spans="17:17">
      <c r="Q2823" s="7"/>
    </row>
    <row r="2831" spans="17:17">
      <c r="Q2831" s="7"/>
    </row>
    <row r="3298" spans="17:17">
      <c r="Q3298" s="7"/>
    </row>
    <row r="3306" spans="17:17">
      <c r="Q3306" s="7"/>
    </row>
    <row r="3335" spans="13:13">
      <c r="M3335" s="7"/>
    </row>
    <row r="3508" spans="17:17">
      <c r="Q3508" s="7"/>
    </row>
    <row r="3516" spans="17:17">
      <c r="Q3516" s="7"/>
    </row>
    <row r="3889" spans="17:17">
      <c r="Q3889" s="7"/>
    </row>
    <row r="3890" spans="17:17">
      <c r="Q3890" s="7"/>
    </row>
    <row r="3907" spans="16:16">
      <c r="P3907" s="7"/>
    </row>
    <row r="3983" spans="11:11">
      <c r="K3983" s="7"/>
    </row>
    <row r="3990" spans="13:13">
      <c r="M3990" s="7"/>
    </row>
    <row r="7468" spans="11:11">
      <c r="K7468" s="7"/>
    </row>
  </sheetData>
  <mergeCells count="11">
    <mergeCell ref="A3:H4"/>
    <mergeCell ref="A5:H5"/>
    <mergeCell ref="A8:A9"/>
    <mergeCell ref="B8:C8"/>
    <mergeCell ref="D8:E8"/>
    <mergeCell ref="F8:G8"/>
    <mergeCell ref="A23:H23"/>
    <mergeCell ref="A19:H19"/>
    <mergeCell ref="A20:H20"/>
    <mergeCell ref="A21:H21"/>
    <mergeCell ref="A22:H22"/>
  </mergeCells>
  <hyperlinks>
    <hyperlink ref="A6" location="Índice!A1" display="Índice"/>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466"/>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4" t="s">
        <v>54</v>
      </c>
      <c r="B3" s="284"/>
      <c r="C3" s="284"/>
      <c r="D3" s="284"/>
      <c r="E3" s="284"/>
      <c r="F3" s="284"/>
      <c r="G3" s="284"/>
      <c r="H3" s="284"/>
    </row>
    <row r="4" spans="1:8" s="5" customFormat="1" ht="17.100000000000001" customHeight="1">
      <c r="A4" s="284"/>
      <c r="B4" s="284"/>
      <c r="C4" s="284"/>
      <c r="D4" s="284"/>
      <c r="E4" s="284"/>
      <c r="F4" s="284"/>
      <c r="G4" s="284"/>
      <c r="H4" s="284"/>
    </row>
    <row r="5" spans="1:8" s="5" customFormat="1" ht="72" customHeight="1">
      <c r="A5" s="285" t="s">
        <v>318</v>
      </c>
      <c r="B5" s="286"/>
      <c r="C5" s="286"/>
      <c r="D5" s="286"/>
      <c r="E5" s="286"/>
      <c r="F5" s="286"/>
      <c r="G5" s="286"/>
      <c r="H5" s="287"/>
    </row>
    <row r="6" spans="1:8" s="5" customFormat="1" ht="12.75">
      <c r="A6" s="8" t="s">
        <v>55</v>
      </c>
    </row>
    <row r="7" spans="1:8" s="5" customFormat="1">
      <c r="A7" s="25"/>
      <c r="B7" s="25"/>
      <c r="C7" s="25"/>
      <c r="D7" s="25"/>
      <c r="E7" s="25"/>
      <c r="F7" s="25"/>
      <c r="G7" s="25"/>
      <c r="H7" s="25"/>
    </row>
    <row r="8" spans="1:8" s="5" customFormat="1" ht="15.75">
      <c r="A8" s="288" t="s">
        <v>146</v>
      </c>
      <c r="B8" s="297" t="s">
        <v>128</v>
      </c>
      <c r="C8" s="297"/>
      <c r="D8" s="290" t="s">
        <v>87</v>
      </c>
      <c r="E8" s="290"/>
      <c r="F8" s="297" t="s">
        <v>129</v>
      </c>
      <c r="G8" s="297"/>
      <c r="H8" s="83" t="s">
        <v>130</v>
      </c>
    </row>
    <row r="9" spans="1:8" s="5" customFormat="1" ht="28.5">
      <c r="A9" s="289"/>
      <c r="B9" s="39" t="s">
        <v>90</v>
      </c>
      <c r="C9" s="39" t="s">
        <v>91</v>
      </c>
      <c r="D9" s="39" t="s">
        <v>92</v>
      </c>
      <c r="E9" s="60" t="s">
        <v>91</v>
      </c>
      <c r="F9" s="39" t="s">
        <v>93</v>
      </c>
      <c r="G9" s="60" t="s">
        <v>91</v>
      </c>
      <c r="H9" s="40" t="s">
        <v>94</v>
      </c>
    </row>
    <row r="10" spans="1:8" s="5" customFormat="1">
      <c r="A10" s="95" t="s">
        <v>111</v>
      </c>
      <c r="B10" s="154">
        <v>19</v>
      </c>
      <c r="C10" s="160">
        <v>100</v>
      </c>
      <c r="D10" s="154">
        <v>470</v>
      </c>
      <c r="E10" s="160">
        <v>100</v>
      </c>
      <c r="F10" s="154">
        <v>2228</v>
      </c>
      <c r="G10" s="160">
        <v>100</v>
      </c>
      <c r="H10" s="156">
        <v>4.7</v>
      </c>
    </row>
    <row r="11" spans="1:8" s="5" customFormat="1">
      <c r="A11" s="119" t="s">
        <v>174</v>
      </c>
      <c r="B11" s="190">
        <v>8</v>
      </c>
      <c r="C11" s="191">
        <v>42.099999999999994</v>
      </c>
      <c r="D11" s="190">
        <v>100</v>
      </c>
      <c r="E11" s="191">
        <v>21.200000000000003</v>
      </c>
      <c r="F11" s="190">
        <v>467</v>
      </c>
      <c r="G11" s="191">
        <v>20.9</v>
      </c>
      <c r="H11" s="192">
        <v>4.67</v>
      </c>
    </row>
    <row r="12" spans="1:8" s="5" customFormat="1">
      <c r="A12" s="22" t="s">
        <v>152</v>
      </c>
      <c r="B12" s="136">
        <v>7</v>
      </c>
      <c r="C12" s="137">
        <v>36.799999999999997</v>
      </c>
      <c r="D12" s="136">
        <v>190</v>
      </c>
      <c r="E12" s="137">
        <v>40.4</v>
      </c>
      <c r="F12" s="136">
        <v>963</v>
      </c>
      <c r="G12" s="137">
        <v>43.2</v>
      </c>
      <c r="H12" s="138">
        <v>5.0999999999999996</v>
      </c>
    </row>
    <row r="13" spans="1:8" s="5" customFormat="1">
      <c r="A13" s="188" t="s">
        <v>175</v>
      </c>
      <c r="B13" s="186">
        <v>4</v>
      </c>
      <c r="C13" s="189">
        <v>21.1</v>
      </c>
      <c r="D13" s="186">
        <v>180</v>
      </c>
      <c r="E13" s="189">
        <v>38.299999999999997</v>
      </c>
      <c r="F13" s="186">
        <v>798</v>
      </c>
      <c r="G13" s="189">
        <v>35.799999999999997</v>
      </c>
      <c r="H13" s="187">
        <v>4.4333333333333336</v>
      </c>
    </row>
    <row r="14" spans="1:8" s="5" customFormat="1" ht="15.75" customHeight="1">
      <c r="A14" s="8"/>
    </row>
    <row r="15" spans="1:8" customFormat="1">
      <c r="A15" s="82" t="s">
        <v>166</v>
      </c>
      <c r="B15" s="80"/>
      <c r="C15" s="80"/>
      <c r="D15" s="80"/>
      <c r="E15" s="80"/>
      <c r="F15" s="80"/>
      <c r="G15" s="80"/>
      <c r="H15" s="79"/>
    </row>
    <row r="16" spans="1:8" customFormat="1" ht="12.75" customHeight="1">
      <c r="A16" s="81" t="s">
        <v>102</v>
      </c>
      <c r="B16" s="5"/>
      <c r="C16" s="5"/>
      <c r="D16" s="5"/>
      <c r="E16" s="5"/>
      <c r="F16" s="5"/>
      <c r="G16" s="5"/>
      <c r="H16" s="78"/>
    </row>
    <row r="17" spans="1:19" customFormat="1" ht="12.75" customHeight="1">
      <c r="A17" s="324" t="s">
        <v>139</v>
      </c>
      <c r="B17" s="325"/>
      <c r="C17" s="325"/>
      <c r="D17" s="325"/>
      <c r="E17" s="325"/>
      <c r="F17" s="325"/>
      <c r="G17" s="325"/>
      <c r="H17" s="326"/>
      <c r="I17" s="64"/>
      <c r="J17" s="64"/>
      <c r="K17" s="64"/>
      <c r="L17" s="64"/>
      <c r="M17" s="64"/>
      <c r="N17" s="64"/>
      <c r="O17" s="64"/>
      <c r="P17" s="64"/>
      <c r="Q17" s="64"/>
      <c r="R17" s="64"/>
      <c r="S17" s="64"/>
    </row>
    <row r="18" spans="1:19" customFormat="1" ht="12.75" customHeight="1">
      <c r="A18" s="324" t="s">
        <v>132</v>
      </c>
      <c r="B18" s="325"/>
      <c r="C18" s="325"/>
      <c r="D18" s="325"/>
      <c r="E18" s="325"/>
      <c r="F18" s="325"/>
      <c r="G18" s="325"/>
      <c r="H18" s="326"/>
      <c r="I18" s="64"/>
      <c r="J18" s="64"/>
      <c r="K18" s="64"/>
      <c r="L18" s="64"/>
      <c r="M18" s="64"/>
      <c r="N18" s="64"/>
      <c r="O18" s="64"/>
      <c r="P18" s="64"/>
      <c r="Q18" s="64"/>
      <c r="R18" s="64"/>
      <c r="S18" s="64"/>
    </row>
    <row r="19" spans="1:19">
      <c r="A19" s="327" t="s">
        <v>133</v>
      </c>
      <c r="B19" s="328"/>
      <c r="C19" s="328"/>
      <c r="D19" s="328"/>
      <c r="E19" s="328"/>
      <c r="F19" s="328"/>
      <c r="G19" s="328"/>
      <c r="H19" s="329"/>
      <c r="I19" s="64"/>
      <c r="J19" s="64"/>
      <c r="K19" s="64"/>
      <c r="L19" s="64"/>
      <c r="M19" s="64"/>
      <c r="N19" s="64"/>
      <c r="O19" s="64"/>
      <c r="P19" s="64"/>
      <c r="Q19" s="64"/>
      <c r="R19" s="64"/>
      <c r="S19" s="64"/>
    </row>
    <row r="20" spans="1:19">
      <c r="A20" s="351" t="s">
        <v>106</v>
      </c>
      <c r="B20" s="312"/>
      <c r="C20" s="312"/>
      <c r="D20" s="312"/>
      <c r="E20" s="312"/>
      <c r="F20" s="312"/>
      <c r="G20" s="312"/>
      <c r="H20" s="352"/>
    </row>
    <row r="21" spans="1:19">
      <c r="A21" s="340" t="s">
        <v>140</v>
      </c>
      <c r="B21" s="341"/>
      <c r="C21" s="341"/>
      <c r="D21" s="341"/>
      <c r="E21" s="341"/>
      <c r="F21" s="341"/>
      <c r="G21" s="341"/>
      <c r="H21" s="342"/>
    </row>
    <row r="22" spans="1:19" ht="6" customHeight="1"/>
    <row r="23" spans="1:19">
      <c r="A23" s="129" t="s">
        <v>84</v>
      </c>
    </row>
    <row r="24" spans="1:19">
      <c r="C24" s="117"/>
    </row>
    <row r="25" spans="1:19">
      <c r="B25" s="180"/>
      <c r="C25" s="117"/>
      <c r="D25" s="180"/>
      <c r="E25" s="117"/>
      <c r="F25" s="180"/>
      <c r="G25" s="117"/>
      <c r="H25" s="117"/>
    </row>
    <row r="26" spans="1:19">
      <c r="C26" s="117"/>
      <c r="E26" s="117"/>
      <c r="G26" s="117"/>
    </row>
    <row r="27" spans="1:19">
      <c r="B27" s="180"/>
      <c r="C27" s="117"/>
      <c r="D27" s="180"/>
      <c r="E27" s="117"/>
      <c r="F27" s="180"/>
      <c r="G27" s="117"/>
      <c r="H27" s="117"/>
    </row>
    <row r="28" spans="1:19">
      <c r="G28" s="117"/>
    </row>
    <row r="75" spans="1:1">
      <c r="A75"/>
    </row>
    <row r="115" spans="9:9">
      <c r="I115"/>
    </row>
    <row r="130" spans="2:2">
      <c r="B130"/>
    </row>
    <row r="2601" spans="17:17">
      <c r="Q2601" s="7"/>
    </row>
    <row r="2609" spans="17:17">
      <c r="Q2609" s="7"/>
    </row>
    <row r="2681" spans="13:13">
      <c r="M2681" s="7"/>
    </row>
    <row r="2821" spans="17:17">
      <c r="Q2821" s="7"/>
    </row>
    <row r="2829" spans="17:17">
      <c r="Q2829" s="7"/>
    </row>
    <row r="3296" spans="17:17">
      <c r="Q3296" s="7"/>
    </row>
    <row r="3304" spans="17:17">
      <c r="Q3304" s="7"/>
    </row>
    <row r="3333" spans="13:13">
      <c r="M3333" s="7"/>
    </row>
    <row r="3506" spans="17:17">
      <c r="Q3506" s="7"/>
    </row>
    <row r="3514" spans="17:17">
      <c r="Q3514" s="7"/>
    </row>
    <row r="3887" spans="17:17">
      <c r="Q3887" s="7"/>
    </row>
    <row r="3888" spans="17:17">
      <c r="Q3888" s="7"/>
    </row>
    <row r="3905" spans="16:16">
      <c r="P3905" s="7"/>
    </row>
    <row r="3981" spans="11:11">
      <c r="K3981" s="7"/>
    </row>
    <row r="3988" spans="13:13">
      <c r="M3988" s="7"/>
    </row>
    <row r="7466" spans="11:11">
      <c r="K7466" s="7"/>
    </row>
  </sheetData>
  <mergeCells count="11">
    <mergeCell ref="A3:H4"/>
    <mergeCell ref="A5:H5"/>
    <mergeCell ref="A8:A9"/>
    <mergeCell ref="B8:C8"/>
    <mergeCell ref="D8:E8"/>
    <mergeCell ref="F8:G8"/>
    <mergeCell ref="A21:H21"/>
    <mergeCell ref="A17:H17"/>
    <mergeCell ref="A18:H18"/>
    <mergeCell ref="A19:H19"/>
    <mergeCell ref="A20:H20"/>
  </mergeCells>
  <hyperlinks>
    <hyperlink ref="A6" location="Índice!A1" display="Índice"/>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74"/>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4" t="s">
        <v>54</v>
      </c>
      <c r="B3" s="284"/>
      <c r="C3" s="284"/>
      <c r="D3" s="284"/>
      <c r="E3" s="284"/>
      <c r="F3" s="284"/>
      <c r="G3" s="284"/>
      <c r="H3" s="284"/>
    </row>
    <row r="4" spans="1:10" s="5" customFormat="1" ht="17.100000000000001" customHeight="1">
      <c r="A4" s="284"/>
      <c r="B4" s="284"/>
      <c r="C4" s="284"/>
      <c r="D4" s="284"/>
      <c r="E4" s="284"/>
      <c r="F4" s="284"/>
      <c r="G4" s="284"/>
      <c r="H4" s="284"/>
    </row>
    <row r="5" spans="1:10" s="5" customFormat="1" ht="72" customHeight="1">
      <c r="A5" s="285" t="s">
        <v>319</v>
      </c>
      <c r="B5" s="286"/>
      <c r="C5" s="286"/>
      <c r="D5" s="286"/>
      <c r="E5" s="286"/>
      <c r="F5" s="286"/>
      <c r="G5" s="286"/>
      <c r="H5" s="287"/>
    </row>
    <row r="6" spans="1:10" s="5" customFormat="1" ht="12.75">
      <c r="A6" s="8" t="s">
        <v>55</v>
      </c>
    </row>
    <row r="7" spans="1:10" s="5" customFormat="1">
      <c r="A7" s="25"/>
      <c r="B7" s="25"/>
      <c r="C7" s="25"/>
      <c r="D7" s="25"/>
      <c r="E7" s="25"/>
      <c r="F7" s="25"/>
      <c r="G7" s="25"/>
      <c r="H7" s="25"/>
    </row>
    <row r="8" spans="1:10" s="5" customFormat="1" ht="15.75">
      <c r="A8" s="288" t="s">
        <v>146</v>
      </c>
      <c r="B8" s="297" t="s">
        <v>128</v>
      </c>
      <c r="C8" s="297"/>
      <c r="D8" s="290" t="s">
        <v>87</v>
      </c>
      <c r="E8" s="290"/>
      <c r="F8" s="297" t="s">
        <v>129</v>
      </c>
      <c r="G8" s="297"/>
      <c r="H8" s="83" t="s">
        <v>130</v>
      </c>
    </row>
    <row r="9" spans="1:10" s="5" customFormat="1" ht="28.5">
      <c r="A9" s="289"/>
      <c r="B9" s="39" t="s">
        <v>90</v>
      </c>
      <c r="C9" s="39" t="s">
        <v>91</v>
      </c>
      <c r="D9" s="39" t="s">
        <v>92</v>
      </c>
      <c r="E9" s="60" t="s">
        <v>91</v>
      </c>
      <c r="F9" s="39" t="s">
        <v>93</v>
      </c>
      <c r="G9" s="60" t="s">
        <v>91</v>
      </c>
      <c r="H9" s="40" t="s">
        <v>94</v>
      </c>
    </row>
    <row r="10" spans="1:10" s="5" customFormat="1">
      <c r="A10" s="95" t="s">
        <v>111</v>
      </c>
      <c r="B10" s="154">
        <v>4397</v>
      </c>
      <c r="C10" s="160">
        <v>100</v>
      </c>
      <c r="D10" s="154">
        <v>258066</v>
      </c>
      <c r="E10" s="160">
        <v>100</v>
      </c>
      <c r="F10" s="154">
        <v>1316052</v>
      </c>
      <c r="G10" s="160">
        <v>100</v>
      </c>
      <c r="H10" s="156">
        <v>5.0999999999999996</v>
      </c>
    </row>
    <row r="11" spans="1:10" s="5" customFormat="1">
      <c r="A11" s="20" t="s">
        <v>165</v>
      </c>
      <c r="B11" s="133">
        <v>284</v>
      </c>
      <c r="C11" s="134">
        <v>6.4</v>
      </c>
      <c r="D11" s="133">
        <v>515</v>
      </c>
      <c r="E11" s="134">
        <v>0.2</v>
      </c>
      <c r="F11" s="133">
        <v>2807</v>
      </c>
      <c r="G11" s="134">
        <v>0.2</v>
      </c>
      <c r="H11" s="135">
        <v>5.5</v>
      </c>
      <c r="J11" s="116"/>
    </row>
    <row r="12" spans="1:10" s="5" customFormat="1">
      <c r="A12" s="22" t="s">
        <v>149</v>
      </c>
      <c r="B12" s="136">
        <v>383</v>
      </c>
      <c r="C12" s="137">
        <v>8.6999999999999993</v>
      </c>
      <c r="D12" s="136">
        <v>1376</v>
      </c>
      <c r="E12" s="137">
        <v>0.5</v>
      </c>
      <c r="F12" s="136">
        <v>7375</v>
      </c>
      <c r="G12" s="137">
        <v>0.6</v>
      </c>
      <c r="H12" s="138">
        <v>5.4</v>
      </c>
    </row>
    <row r="13" spans="1:10" s="5" customFormat="1">
      <c r="A13" s="20" t="s">
        <v>150</v>
      </c>
      <c r="B13" s="133">
        <v>595</v>
      </c>
      <c r="C13" s="134">
        <v>13.5</v>
      </c>
      <c r="D13" s="133">
        <v>3928</v>
      </c>
      <c r="E13" s="134">
        <v>1.5</v>
      </c>
      <c r="F13" s="133">
        <v>20685</v>
      </c>
      <c r="G13" s="134">
        <v>1.6</v>
      </c>
      <c r="H13" s="135">
        <v>5.3</v>
      </c>
    </row>
    <row r="14" spans="1:10" s="5" customFormat="1">
      <c r="A14" s="22" t="s">
        <v>151</v>
      </c>
      <c r="B14" s="136">
        <v>748</v>
      </c>
      <c r="C14" s="137">
        <v>17</v>
      </c>
      <c r="D14" s="136">
        <v>9868</v>
      </c>
      <c r="E14" s="137">
        <v>3.8</v>
      </c>
      <c r="F14" s="136">
        <v>51749</v>
      </c>
      <c r="G14" s="137">
        <v>3.9</v>
      </c>
      <c r="H14" s="138">
        <v>5.2</v>
      </c>
    </row>
    <row r="15" spans="1:10" s="5" customFormat="1">
      <c r="A15" s="20" t="s">
        <v>152</v>
      </c>
      <c r="B15" s="133">
        <v>739</v>
      </c>
      <c r="C15" s="134">
        <v>16.8</v>
      </c>
      <c r="D15" s="133">
        <v>19555</v>
      </c>
      <c r="E15" s="134">
        <v>7.6</v>
      </c>
      <c r="F15" s="133">
        <v>99534</v>
      </c>
      <c r="G15" s="134">
        <v>7.6</v>
      </c>
      <c r="H15" s="135">
        <v>5.0999999999999996</v>
      </c>
    </row>
    <row r="16" spans="1:10" s="5" customFormat="1">
      <c r="A16" s="22" t="s">
        <v>153</v>
      </c>
      <c r="B16" s="136">
        <v>240</v>
      </c>
      <c r="C16" s="137">
        <v>5.5</v>
      </c>
      <c r="D16" s="136">
        <v>10071</v>
      </c>
      <c r="E16" s="137">
        <v>3.9</v>
      </c>
      <c r="F16" s="136">
        <v>50162</v>
      </c>
      <c r="G16" s="137">
        <v>3.8</v>
      </c>
      <c r="H16" s="138">
        <v>5</v>
      </c>
    </row>
    <row r="17" spans="1:20" s="5" customFormat="1">
      <c r="A17" s="20" t="s">
        <v>154</v>
      </c>
      <c r="B17" s="133">
        <v>528</v>
      </c>
      <c r="C17" s="134">
        <v>12</v>
      </c>
      <c r="D17" s="133">
        <v>33666</v>
      </c>
      <c r="E17" s="134">
        <v>13</v>
      </c>
      <c r="F17" s="133">
        <v>168618</v>
      </c>
      <c r="G17" s="134">
        <v>12.8</v>
      </c>
      <c r="H17" s="135">
        <v>5</v>
      </c>
    </row>
    <row r="18" spans="1:20" s="5" customFormat="1">
      <c r="A18" s="22" t="s">
        <v>155</v>
      </c>
      <c r="B18" s="136">
        <v>100</v>
      </c>
      <c r="C18" s="137">
        <v>2.2999999999999998</v>
      </c>
      <c r="D18" s="136">
        <v>9097</v>
      </c>
      <c r="E18" s="137">
        <v>3.5</v>
      </c>
      <c r="F18" s="136">
        <v>46368</v>
      </c>
      <c r="G18" s="137">
        <v>3.5</v>
      </c>
      <c r="H18" s="138">
        <v>5.0999999999999996</v>
      </c>
    </row>
    <row r="19" spans="1:20" s="5" customFormat="1">
      <c r="A19" s="20" t="s">
        <v>156</v>
      </c>
      <c r="B19" s="133">
        <v>447</v>
      </c>
      <c r="C19" s="134">
        <v>10.199999999999999</v>
      </c>
      <c r="D19" s="133">
        <v>57384</v>
      </c>
      <c r="E19" s="134">
        <v>22.2</v>
      </c>
      <c r="F19" s="133">
        <v>291770</v>
      </c>
      <c r="G19" s="134">
        <v>22.2</v>
      </c>
      <c r="H19" s="135">
        <v>5.0999999999999996</v>
      </c>
    </row>
    <row r="20" spans="1:20" s="5" customFormat="1">
      <c r="A20" s="22" t="s">
        <v>157</v>
      </c>
      <c r="B20" s="136">
        <v>289</v>
      </c>
      <c r="C20" s="137">
        <v>6.6</v>
      </c>
      <c r="D20" s="136">
        <v>80761</v>
      </c>
      <c r="E20" s="137">
        <v>31.3</v>
      </c>
      <c r="F20" s="136">
        <v>413380</v>
      </c>
      <c r="G20" s="137">
        <v>31.4</v>
      </c>
      <c r="H20" s="138">
        <v>5.0999999999999996</v>
      </c>
    </row>
    <row r="21" spans="1:20" s="5" customFormat="1">
      <c r="A21" s="23" t="s">
        <v>158</v>
      </c>
      <c r="B21" s="139">
        <v>44</v>
      </c>
      <c r="C21" s="140">
        <v>1</v>
      </c>
      <c r="D21" s="139">
        <v>31846</v>
      </c>
      <c r="E21" s="140">
        <v>12.3</v>
      </c>
      <c r="F21" s="139">
        <v>163603</v>
      </c>
      <c r="G21" s="140">
        <v>12.4</v>
      </c>
      <c r="H21" s="141">
        <v>5.0999999999999996</v>
      </c>
    </row>
    <row r="22" spans="1:20" s="5" customFormat="1" ht="12.75" customHeight="1">
      <c r="A22" s="8"/>
    </row>
    <row r="23" spans="1:20" customFormat="1">
      <c r="A23" s="82" t="s">
        <v>166</v>
      </c>
      <c r="B23" s="80"/>
      <c r="C23" s="80"/>
      <c r="D23" s="80"/>
      <c r="E23" s="80"/>
      <c r="F23" s="80"/>
      <c r="G23" s="80"/>
      <c r="H23" s="79"/>
    </row>
    <row r="24" spans="1:20" customFormat="1" ht="12.75" customHeight="1">
      <c r="A24" s="81" t="s">
        <v>102</v>
      </c>
      <c r="B24" s="5"/>
      <c r="C24" s="5"/>
      <c r="D24" s="5"/>
      <c r="E24" s="5"/>
      <c r="F24" s="5"/>
      <c r="G24" s="5"/>
      <c r="H24" s="78"/>
    </row>
    <row r="25" spans="1:20" customFormat="1" ht="12.75" customHeight="1">
      <c r="A25" s="324" t="s">
        <v>139</v>
      </c>
      <c r="B25" s="325"/>
      <c r="C25" s="325"/>
      <c r="D25" s="325"/>
      <c r="E25" s="325"/>
      <c r="F25" s="325"/>
      <c r="G25" s="325"/>
      <c r="H25" s="326"/>
      <c r="I25" s="64"/>
      <c r="J25" s="64"/>
      <c r="K25" s="64"/>
      <c r="L25" s="64"/>
      <c r="M25" s="64"/>
      <c r="N25" s="64"/>
      <c r="O25" s="64"/>
      <c r="P25" s="64"/>
      <c r="Q25" s="64"/>
      <c r="R25" s="64"/>
      <c r="S25" s="64"/>
      <c r="T25" s="64"/>
    </row>
    <row r="26" spans="1:20" customFormat="1" ht="12.75" customHeight="1">
      <c r="A26" s="324" t="s">
        <v>132</v>
      </c>
      <c r="B26" s="325"/>
      <c r="C26" s="325"/>
      <c r="D26" s="325"/>
      <c r="E26" s="325"/>
      <c r="F26" s="325"/>
      <c r="G26" s="325"/>
      <c r="H26" s="326"/>
      <c r="I26" s="64"/>
      <c r="J26" s="64"/>
      <c r="K26" s="64"/>
      <c r="L26" s="64"/>
      <c r="M26" s="64"/>
      <c r="N26" s="64"/>
      <c r="O26" s="64"/>
      <c r="P26" s="64"/>
      <c r="Q26" s="64"/>
      <c r="R26" s="64"/>
      <c r="S26" s="64"/>
      <c r="T26" s="64"/>
    </row>
    <row r="27" spans="1:20">
      <c r="A27" s="327" t="s">
        <v>133</v>
      </c>
      <c r="B27" s="328"/>
      <c r="C27" s="328"/>
      <c r="D27" s="328"/>
      <c r="E27" s="328"/>
      <c r="F27" s="328"/>
      <c r="G27" s="328"/>
      <c r="H27" s="329"/>
      <c r="I27" s="64"/>
      <c r="J27" s="64"/>
      <c r="K27" s="64"/>
      <c r="L27" s="64"/>
      <c r="M27" s="64"/>
      <c r="N27" s="64"/>
      <c r="O27" s="64"/>
      <c r="P27" s="64"/>
      <c r="Q27" s="64"/>
      <c r="R27" s="64"/>
      <c r="S27" s="64"/>
      <c r="T27" s="64"/>
    </row>
    <row r="28" spans="1:20">
      <c r="A28" s="351" t="s">
        <v>106</v>
      </c>
      <c r="B28" s="312"/>
      <c r="C28" s="312"/>
      <c r="D28" s="312"/>
      <c r="E28" s="312"/>
      <c r="F28" s="312"/>
      <c r="G28" s="312"/>
      <c r="H28" s="352"/>
    </row>
    <row r="29" spans="1:20">
      <c r="A29" s="340" t="s">
        <v>140</v>
      </c>
      <c r="B29" s="341"/>
      <c r="C29" s="341"/>
      <c r="D29" s="341"/>
      <c r="E29" s="341"/>
      <c r="F29" s="341"/>
      <c r="G29" s="341"/>
      <c r="H29" s="342"/>
    </row>
    <row r="30" spans="1:20" ht="6" customHeight="1"/>
    <row r="31" spans="1:20">
      <c r="A31" s="129" t="s">
        <v>84</v>
      </c>
    </row>
    <row r="83" spans="1:1">
      <c r="A83"/>
    </row>
    <row r="123" spans="9:9">
      <c r="I123"/>
    </row>
    <row r="138" spans="2:2">
      <c r="B138"/>
    </row>
    <row r="2609" spans="18:18">
      <c r="R2609" s="7"/>
    </row>
    <row r="2617" spans="18:18">
      <c r="R2617" s="7"/>
    </row>
    <row r="2689" spans="14:14">
      <c r="N2689" s="7"/>
    </row>
    <row r="2829" spans="18:18">
      <c r="R2829" s="7"/>
    </row>
    <row r="2837" spans="18:18">
      <c r="R2837" s="7"/>
    </row>
    <row r="3304" spans="18:18">
      <c r="R3304" s="7"/>
    </row>
    <row r="3312" spans="18:18">
      <c r="R3312" s="7"/>
    </row>
    <row r="3341" spans="14:14">
      <c r="N3341" s="7"/>
    </row>
    <row r="3514" spans="18:18">
      <c r="R3514" s="7"/>
    </row>
    <row r="3522" spans="18:18">
      <c r="R3522" s="7"/>
    </row>
    <row r="3895" spans="18:18">
      <c r="R3895" s="7"/>
    </row>
    <row r="3896" spans="18:18">
      <c r="R3896" s="7"/>
    </row>
    <row r="3913" spans="17:17">
      <c r="Q3913" s="7"/>
    </row>
    <row r="3989" spans="12:14">
      <c r="L3989" s="7"/>
    </row>
    <row r="3996" spans="12:14">
      <c r="N3996" s="7"/>
    </row>
    <row r="7474" spans="12:12">
      <c r="L7474" s="7"/>
    </row>
  </sheetData>
  <mergeCells count="11">
    <mergeCell ref="A3:H4"/>
    <mergeCell ref="A5:H5"/>
    <mergeCell ref="A8:A9"/>
    <mergeCell ref="B8:C8"/>
    <mergeCell ref="D8:E8"/>
    <mergeCell ref="F8:G8"/>
    <mergeCell ref="A29:H29"/>
    <mergeCell ref="A25:H25"/>
    <mergeCell ref="A26:H26"/>
    <mergeCell ref="A27:H27"/>
    <mergeCell ref="A28:H28"/>
  </mergeCells>
  <hyperlinks>
    <hyperlink ref="A6" location="Índice!A1" display="Índice"/>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469"/>
  <sheetViews>
    <sheetView showGridLines="0" zoomScale="80" zoomScaleNormal="80"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10" s="5" customFormat="1" ht="42.75" customHeight="1"/>
    <row r="2" spans="1:10" s="5" customFormat="1" ht="30.75" customHeight="1"/>
    <row r="3" spans="1:10" s="5" customFormat="1" ht="14.1" customHeight="1">
      <c r="A3" s="284" t="s">
        <v>54</v>
      </c>
      <c r="B3" s="284"/>
      <c r="C3" s="284"/>
      <c r="D3" s="284"/>
      <c r="E3" s="284"/>
      <c r="F3" s="284"/>
      <c r="G3" s="284"/>
      <c r="H3" s="284"/>
    </row>
    <row r="4" spans="1:10" s="5" customFormat="1" ht="17.100000000000001" customHeight="1">
      <c r="A4" s="284"/>
      <c r="B4" s="284"/>
      <c r="C4" s="284"/>
      <c r="D4" s="284"/>
      <c r="E4" s="284"/>
      <c r="F4" s="284"/>
      <c r="G4" s="284"/>
      <c r="H4" s="284"/>
    </row>
    <row r="5" spans="1:10" s="5" customFormat="1" ht="72" customHeight="1">
      <c r="A5" s="285" t="s">
        <v>320</v>
      </c>
      <c r="B5" s="286"/>
      <c r="C5" s="286"/>
      <c r="D5" s="286"/>
      <c r="E5" s="286"/>
      <c r="F5" s="286"/>
      <c r="G5" s="286"/>
      <c r="H5" s="287"/>
    </row>
    <row r="6" spans="1:10" s="5" customFormat="1" ht="12.75">
      <c r="A6" s="8" t="s">
        <v>55</v>
      </c>
    </row>
    <row r="7" spans="1:10" s="5" customFormat="1">
      <c r="A7" s="25"/>
      <c r="B7" s="25"/>
      <c r="C7" s="25"/>
      <c r="D7" s="25"/>
      <c r="E7" s="25"/>
      <c r="F7" s="25"/>
      <c r="G7" s="25"/>
      <c r="H7" s="25"/>
    </row>
    <row r="8" spans="1:10" s="5" customFormat="1" ht="15.75">
      <c r="A8" s="288" t="s">
        <v>146</v>
      </c>
      <c r="B8" s="297" t="s">
        <v>128</v>
      </c>
      <c r="C8" s="297"/>
      <c r="D8" s="290" t="s">
        <v>87</v>
      </c>
      <c r="E8" s="290"/>
      <c r="F8" s="297" t="s">
        <v>129</v>
      </c>
      <c r="G8" s="297"/>
      <c r="H8" s="83" t="s">
        <v>130</v>
      </c>
    </row>
    <row r="9" spans="1:10" s="5" customFormat="1" ht="28.5">
      <c r="A9" s="289"/>
      <c r="B9" s="39" t="s">
        <v>90</v>
      </c>
      <c r="C9" s="39" t="s">
        <v>91</v>
      </c>
      <c r="D9" s="39" t="s">
        <v>92</v>
      </c>
      <c r="E9" s="60" t="s">
        <v>91</v>
      </c>
      <c r="F9" s="39" t="s">
        <v>93</v>
      </c>
      <c r="G9" s="60" t="s">
        <v>91</v>
      </c>
      <c r="H9" s="40" t="s">
        <v>94</v>
      </c>
    </row>
    <row r="10" spans="1:10" s="5" customFormat="1">
      <c r="A10" s="95" t="s">
        <v>111</v>
      </c>
      <c r="B10" s="154">
        <v>79</v>
      </c>
      <c r="C10" s="160">
        <v>100</v>
      </c>
      <c r="D10" s="154">
        <v>1074</v>
      </c>
      <c r="E10" s="160">
        <v>100</v>
      </c>
      <c r="F10" s="154">
        <v>4613</v>
      </c>
      <c r="G10" s="160">
        <v>100</v>
      </c>
      <c r="H10" s="156">
        <v>4.3</v>
      </c>
    </row>
    <row r="11" spans="1:10" s="5" customFormat="1">
      <c r="A11" s="119" t="s">
        <v>176</v>
      </c>
      <c r="B11" s="190">
        <v>17</v>
      </c>
      <c r="C11" s="191">
        <v>21.5</v>
      </c>
      <c r="D11" s="190">
        <v>54</v>
      </c>
      <c r="E11" s="191">
        <v>4.9000000000000004</v>
      </c>
      <c r="F11" s="190">
        <v>225</v>
      </c>
      <c r="G11" s="191">
        <v>4.9000000000000004</v>
      </c>
      <c r="H11" s="192">
        <v>4.2</v>
      </c>
      <c r="J11" s="116"/>
    </row>
    <row r="12" spans="1:10" s="5" customFormat="1">
      <c r="A12" s="22" t="s">
        <v>150</v>
      </c>
      <c r="B12" s="136">
        <v>22</v>
      </c>
      <c r="C12" s="137">
        <v>27.8</v>
      </c>
      <c r="D12" s="136">
        <v>152</v>
      </c>
      <c r="E12" s="137">
        <v>14.2</v>
      </c>
      <c r="F12" s="136">
        <v>633</v>
      </c>
      <c r="G12" s="137">
        <v>13.7</v>
      </c>
      <c r="H12" s="138">
        <v>4.2</v>
      </c>
      <c r="J12" s="116"/>
    </row>
    <row r="13" spans="1:10" s="5" customFormat="1">
      <c r="A13" s="119" t="s">
        <v>151</v>
      </c>
      <c r="B13" s="190">
        <v>24</v>
      </c>
      <c r="C13" s="191">
        <v>30.4</v>
      </c>
      <c r="D13" s="190">
        <v>275</v>
      </c>
      <c r="E13" s="191">
        <v>25.6</v>
      </c>
      <c r="F13" s="190">
        <v>1183</v>
      </c>
      <c r="G13" s="191">
        <v>25.6</v>
      </c>
      <c r="H13" s="192">
        <v>4.3</v>
      </c>
      <c r="J13" s="116"/>
    </row>
    <row r="14" spans="1:10" s="5" customFormat="1">
      <c r="A14" s="22" t="s">
        <v>152</v>
      </c>
      <c r="B14" s="136">
        <v>10</v>
      </c>
      <c r="C14" s="137">
        <v>12.7</v>
      </c>
      <c r="D14" s="136">
        <v>236</v>
      </c>
      <c r="E14" s="137">
        <v>22</v>
      </c>
      <c r="F14" s="136">
        <v>1017</v>
      </c>
      <c r="G14" s="137">
        <v>22.1</v>
      </c>
      <c r="H14" s="138">
        <v>4.3</v>
      </c>
      <c r="J14" s="116"/>
    </row>
    <row r="15" spans="1:10" s="5" customFormat="1">
      <c r="A15" s="188" t="s">
        <v>177</v>
      </c>
      <c r="B15" s="186">
        <v>6</v>
      </c>
      <c r="C15" s="189">
        <v>7.6</v>
      </c>
      <c r="D15" s="186">
        <v>358</v>
      </c>
      <c r="E15" s="189">
        <v>33.299999999999997</v>
      </c>
      <c r="F15" s="186">
        <v>1555</v>
      </c>
      <c r="G15" s="189">
        <v>33.700000000000003</v>
      </c>
      <c r="H15" s="187">
        <v>4.3</v>
      </c>
      <c r="J15" s="116"/>
    </row>
    <row r="16" spans="1:10" s="5" customFormat="1" ht="15" customHeight="1">
      <c r="A16" s="8"/>
    </row>
    <row r="17" spans="1:19" customFormat="1">
      <c r="A17" s="82" t="s">
        <v>166</v>
      </c>
      <c r="B17" s="80"/>
      <c r="C17" s="80"/>
      <c r="D17" s="80"/>
      <c r="E17" s="80"/>
      <c r="F17" s="80"/>
      <c r="G17" s="80"/>
      <c r="H17" s="79"/>
    </row>
    <row r="18" spans="1:19" customFormat="1" ht="12.75" customHeight="1">
      <c r="A18" s="81" t="s">
        <v>102</v>
      </c>
      <c r="B18" s="5"/>
      <c r="C18" s="5"/>
      <c r="D18" s="5"/>
      <c r="E18" s="5"/>
      <c r="F18" s="5"/>
      <c r="G18" s="5"/>
      <c r="H18" s="78"/>
    </row>
    <row r="19" spans="1:19" customFormat="1" ht="12.75" customHeight="1">
      <c r="A19" s="324" t="s">
        <v>178</v>
      </c>
      <c r="B19" s="325"/>
      <c r="C19" s="325"/>
      <c r="D19" s="325"/>
      <c r="E19" s="325"/>
      <c r="F19" s="325"/>
      <c r="G19" s="325"/>
      <c r="H19" s="326"/>
      <c r="I19" s="64"/>
      <c r="J19" s="64"/>
      <c r="K19" s="64"/>
      <c r="L19" s="64"/>
      <c r="M19" s="64"/>
      <c r="N19" s="64"/>
      <c r="O19" s="64"/>
      <c r="P19" s="64"/>
      <c r="Q19" s="64"/>
      <c r="R19" s="64"/>
      <c r="S19" s="64"/>
    </row>
    <row r="20" spans="1:19" customFormat="1" ht="12.75" customHeight="1">
      <c r="A20" s="324" t="s">
        <v>179</v>
      </c>
      <c r="B20" s="325"/>
      <c r="C20" s="325"/>
      <c r="D20" s="325"/>
      <c r="E20" s="325"/>
      <c r="F20" s="325"/>
      <c r="G20" s="325"/>
      <c r="H20" s="326"/>
      <c r="I20" s="64"/>
      <c r="J20" s="64"/>
      <c r="K20" s="64"/>
      <c r="L20" s="64"/>
      <c r="M20" s="64"/>
      <c r="N20" s="64"/>
      <c r="O20" s="64"/>
      <c r="P20" s="64"/>
      <c r="Q20" s="64"/>
      <c r="R20" s="64"/>
      <c r="S20" s="64"/>
    </row>
    <row r="21" spans="1:19">
      <c r="A21" s="327" t="s">
        <v>180</v>
      </c>
      <c r="B21" s="328"/>
      <c r="C21" s="328"/>
      <c r="D21" s="328"/>
      <c r="E21" s="328"/>
      <c r="F21" s="328"/>
      <c r="G21" s="328"/>
      <c r="H21" s="329"/>
      <c r="I21" s="64"/>
      <c r="J21" s="64"/>
      <c r="K21" s="64"/>
      <c r="L21" s="64"/>
      <c r="M21" s="64"/>
      <c r="N21" s="64"/>
      <c r="O21" s="64"/>
      <c r="P21" s="64"/>
      <c r="Q21" s="64"/>
      <c r="R21" s="64"/>
      <c r="S21" s="64"/>
    </row>
    <row r="22" spans="1:19">
      <c r="A22" s="351" t="s">
        <v>106</v>
      </c>
      <c r="B22" s="312"/>
      <c r="C22" s="312"/>
      <c r="D22" s="312"/>
      <c r="E22" s="312"/>
      <c r="F22" s="312"/>
      <c r="G22" s="312"/>
      <c r="H22" s="352"/>
    </row>
    <row r="23" spans="1:19" s="5" customFormat="1" ht="12.75">
      <c r="A23" s="340" t="s">
        <v>140</v>
      </c>
      <c r="B23" s="341"/>
      <c r="C23" s="341"/>
      <c r="D23" s="341"/>
      <c r="E23" s="341"/>
      <c r="F23" s="341"/>
      <c r="G23" s="341"/>
      <c r="H23" s="342"/>
      <c r="I23" s="64"/>
      <c r="J23" s="64"/>
      <c r="K23" s="64"/>
      <c r="L23" s="64"/>
      <c r="M23" s="64"/>
      <c r="N23" s="64"/>
      <c r="O23" s="64"/>
      <c r="P23" s="64"/>
      <c r="Q23" s="64"/>
      <c r="R23" s="64"/>
      <c r="S23" s="64"/>
    </row>
    <row r="24" spans="1:19" ht="6" customHeight="1">
      <c r="A24" s="5"/>
      <c r="B24" s="5"/>
      <c r="C24" s="5"/>
      <c r="D24" s="5"/>
      <c r="E24" s="5"/>
      <c r="F24" s="5"/>
      <c r="G24" s="5"/>
      <c r="H24" s="5"/>
    </row>
    <row r="25" spans="1:19">
      <c r="A25" s="129" t="s">
        <v>84</v>
      </c>
    </row>
    <row r="26" spans="1:19">
      <c r="A26"/>
    </row>
    <row r="27" spans="1:19">
      <c r="B27" s="180"/>
      <c r="C27" s="117"/>
      <c r="D27" s="180"/>
      <c r="E27" s="117"/>
      <c r="F27" s="180"/>
      <c r="G27" s="117"/>
      <c r="H27" s="117"/>
    </row>
    <row r="28" spans="1:19">
      <c r="C28" s="117"/>
      <c r="E28" s="117"/>
      <c r="G28" s="117"/>
      <c r="H28" s="117"/>
    </row>
    <row r="29" spans="1:19">
      <c r="B29" s="180"/>
      <c r="C29" s="117"/>
      <c r="D29" s="180"/>
      <c r="E29" s="117"/>
      <c r="F29" s="180"/>
      <c r="G29" s="117"/>
      <c r="H29" s="117"/>
    </row>
    <row r="78" spans="1:1">
      <c r="A78"/>
    </row>
    <row r="118" spans="9:9">
      <c r="I118"/>
    </row>
    <row r="133" spans="2:2">
      <c r="B133"/>
    </row>
    <row r="2604" spans="17:17">
      <c r="Q2604" s="7"/>
    </row>
    <row r="2612" spans="17:17">
      <c r="Q2612" s="7"/>
    </row>
    <row r="2684" spans="13:13">
      <c r="M2684" s="7"/>
    </row>
    <row r="2824" spans="17:17">
      <c r="Q2824" s="7"/>
    </row>
    <row r="2832" spans="17:17">
      <c r="Q2832" s="7"/>
    </row>
    <row r="3299" spans="17:17">
      <c r="Q3299" s="7"/>
    </row>
    <row r="3307" spans="17:17">
      <c r="Q3307" s="7"/>
    </row>
    <row r="3336" spans="13:13">
      <c r="M3336" s="7"/>
    </row>
    <row r="3509" spans="17:17">
      <c r="Q3509" s="7"/>
    </row>
    <row r="3517" spans="17:17">
      <c r="Q3517" s="7"/>
    </row>
    <row r="3890" spans="17:17">
      <c r="Q3890" s="7"/>
    </row>
    <row r="3891" spans="17:17">
      <c r="Q3891" s="7"/>
    </row>
    <row r="3908" spans="16:16">
      <c r="P3908" s="7"/>
    </row>
    <row r="3984" spans="11:11">
      <c r="K3984" s="7"/>
    </row>
    <row r="3991" spans="13:13">
      <c r="M3991" s="7"/>
    </row>
    <row r="7469" spans="11:11">
      <c r="K7469" s="7"/>
    </row>
  </sheetData>
  <mergeCells count="11">
    <mergeCell ref="A19:H19"/>
    <mergeCell ref="A20:H20"/>
    <mergeCell ref="A21:H21"/>
    <mergeCell ref="A23:H23"/>
    <mergeCell ref="A3:H4"/>
    <mergeCell ref="A5:H5"/>
    <mergeCell ref="A8:A9"/>
    <mergeCell ref="B8:C8"/>
    <mergeCell ref="D8:E8"/>
    <mergeCell ref="F8:G8"/>
    <mergeCell ref="A22:H22"/>
  </mergeCells>
  <hyperlinks>
    <hyperlink ref="A6" location="Índice!A1" display="Índice"/>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460"/>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4" t="s">
        <v>54</v>
      </c>
      <c r="B3" s="284"/>
      <c r="C3" s="284"/>
      <c r="D3" s="284"/>
      <c r="E3" s="284"/>
      <c r="F3" s="284"/>
      <c r="G3" s="284"/>
      <c r="H3" s="284"/>
    </row>
    <row r="4" spans="1:8" s="5" customFormat="1" ht="17.100000000000001" customHeight="1">
      <c r="A4" s="284"/>
      <c r="B4" s="284"/>
      <c r="C4" s="284"/>
      <c r="D4" s="284"/>
      <c r="E4" s="284"/>
      <c r="F4" s="284"/>
      <c r="G4" s="284"/>
      <c r="H4" s="284"/>
    </row>
    <row r="5" spans="1:8" s="5" customFormat="1" ht="72" customHeight="1">
      <c r="A5" s="285" t="s">
        <v>321</v>
      </c>
      <c r="B5" s="286"/>
      <c r="C5" s="286"/>
      <c r="D5" s="286"/>
      <c r="E5" s="286"/>
      <c r="F5" s="286"/>
      <c r="G5" s="286"/>
      <c r="H5" s="287"/>
    </row>
    <row r="6" spans="1:8" s="5" customFormat="1" ht="12.75">
      <c r="A6" s="8" t="s">
        <v>55</v>
      </c>
    </row>
    <row r="7" spans="1:8" s="5" customFormat="1">
      <c r="A7" s="25"/>
      <c r="B7" s="25"/>
      <c r="C7" s="25"/>
      <c r="D7" s="25"/>
      <c r="E7" s="25"/>
      <c r="F7" s="25"/>
      <c r="G7" s="25"/>
      <c r="H7" s="25"/>
    </row>
    <row r="8" spans="1:8" s="5" customFormat="1" ht="15.75">
      <c r="A8" s="288" t="s">
        <v>85</v>
      </c>
      <c r="B8" s="297" t="s">
        <v>128</v>
      </c>
      <c r="C8" s="297"/>
      <c r="D8" s="290" t="s">
        <v>87</v>
      </c>
      <c r="E8" s="290"/>
      <c r="F8" s="297" t="s">
        <v>129</v>
      </c>
      <c r="G8" s="297"/>
      <c r="H8" s="83" t="s">
        <v>130</v>
      </c>
    </row>
    <row r="9" spans="1:8" s="5" customFormat="1" ht="28.5">
      <c r="A9" s="289"/>
      <c r="B9" s="39" t="s">
        <v>90</v>
      </c>
      <c r="C9" s="39" t="s">
        <v>91</v>
      </c>
      <c r="D9" s="39" t="s">
        <v>92</v>
      </c>
      <c r="E9" s="60" t="s">
        <v>91</v>
      </c>
      <c r="F9" s="39" t="s">
        <v>93</v>
      </c>
      <c r="G9" s="60" t="s">
        <v>91</v>
      </c>
      <c r="H9" s="40" t="s">
        <v>94</v>
      </c>
    </row>
    <row r="10" spans="1:8" s="5" customFormat="1">
      <c r="A10" s="43" t="s">
        <v>95</v>
      </c>
      <c r="B10" s="130">
        <v>1094</v>
      </c>
      <c r="C10" s="131">
        <v>100</v>
      </c>
      <c r="D10" s="130">
        <v>20640</v>
      </c>
      <c r="E10" s="131">
        <v>100</v>
      </c>
      <c r="F10" s="130">
        <v>96638</v>
      </c>
      <c r="G10" s="131">
        <v>100</v>
      </c>
      <c r="H10" s="132">
        <v>4.7</v>
      </c>
    </row>
    <row r="11" spans="1:8" s="5" customFormat="1">
      <c r="A11" s="20" t="s">
        <v>181</v>
      </c>
      <c r="B11" s="133">
        <v>359</v>
      </c>
      <c r="C11" s="134">
        <v>32.799999999999997</v>
      </c>
      <c r="D11" s="133">
        <v>6014</v>
      </c>
      <c r="E11" s="134">
        <v>29.1</v>
      </c>
      <c r="F11" s="133">
        <v>27540</v>
      </c>
      <c r="G11" s="134">
        <v>28.5</v>
      </c>
      <c r="H11" s="135">
        <v>4.5999999999999996</v>
      </c>
    </row>
    <row r="12" spans="1:8" s="5" customFormat="1">
      <c r="A12" s="22" t="s">
        <v>182</v>
      </c>
      <c r="B12" s="136">
        <v>719</v>
      </c>
      <c r="C12" s="137">
        <v>65.7</v>
      </c>
      <c r="D12" s="136">
        <v>14585</v>
      </c>
      <c r="E12" s="137">
        <v>70.7</v>
      </c>
      <c r="F12" s="136">
        <v>68953</v>
      </c>
      <c r="G12" s="137">
        <v>71.400000000000006</v>
      </c>
      <c r="H12" s="138">
        <v>4.7</v>
      </c>
    </row>
    <row r="13" spans="1:8" s="5" customFormat="1">
      <c r="A13" s="23" t="s">
        <v>183</v>
      </c>
      <c r="B13" s="139">
        <v>16</v>
      </c>
      <c r="C13" s="140">
        <v>1.5</v>
      </c>
      <c r="D13" s="139">
        <v>42</v>
      </c>
      <c r="E13" s="140">
        <v>0.2</v>
      </c>
      <c r="F13" s="139">
        <v>145</v>
      </c>
      <c r="G13" s="140">
        <v>0.2</v>
      </c>
      <c r="H13" s="141">
        <v>3.5</v>
      </c>
    </row>
    <row r="14" spans="1:8" s="5" customFormat="1" ht="6" customHeight="1">
      <c r="A14" s="8"/>
    </row>
    <row r="15" spans="1:8">
      <c r="A15" s="82" t="s">
        <v>166</v>
      </c>
      <c r="B15" s="80"/>
      <c r="C15" s="80"/>
      <c r="D15" s="80"/>
      <c r="E15" s="80"/>
      <c r="F15" s="80"/>
      <c r="G15" s="80"/>
      <c r="H15" s="79"/>
    </row>
    <row r="16" spans="1:8">
      <c r="A16" s="81" t="s">
        <v>102</v>
      </c>
      <c r="B16" s="5"/>
      <c r="C16" s="5"/>
      <c r="D16" s="5"/>
      <c r="E16" s="5"/>
      <c r="F16" s="5"/>
      <c r="G16" s="5"/>
      <c r="H16" s="78"/>
    </row>
    <row r="17" spans="1:8">
      <c r="A17" s="324" t="s">
        <v>131</v>
      </c>
      <c r="B17" s="325"/>
      <c r="C17" s="325"/>
      <c r="D17" s="325"/>
      <c r="E17" s="325"/>
      <c r="F17" s="325"/>
      <c r="G17" s="325"/>
      <c r="H17" s="326"/>
    </row>
    <row r="18" spans="1:8">
      <c r="A18" s="324" t="s">
        <v>132</v>
      </c>
      <c r="B18" s="325"/>
      <c r="C18" s="325"/>
      <c r="D18" s="325"/>
      <c r="E18" s="325"/>
      <c r="F18" s="325"/>
      <c r="G18" s="325"/>
      <c r="H18" s="326"/>
    </row>
    <row r="19" spans="1:8">
      <c r="A19" s="327" t="s">
        <v>133</v>
      </c>
      <c r="B19" s="328"/>
      <c r="C19" s="328"/>
      <c r="D19" s="328"/>
      <c r="E19" s="328"/>
      <c r="F19" s="328"/>
      <c r="G19" s="328"/>
      <c r="H19" s="329"/>
    </row>
    <row r="20" spans="1:8">
      <c r="A20" s="304" t="s">
        <v>184</v>
      </c>
      <c r="B20" s="305"/>
      <c r="C20" s="305"/>
      <c r="D20" s="305"/>
      <c r="E20" s="305"/>
      <c r="F20" s="305"/>
      <c r="G20" s="305"/>
      <c r="H20" s="350"/>
    </row>
    <row r="21" spans="1:8">
      <c r="A21" s="351" t="s">
        <v>106</v>
      </c>
      <c r="B21" s="312"/>
      <c r="C21" s="312"/>
      <c r="D21" s="312"/>
      <c r="E21" s="312"/>
      <c r="F21" s="312"/>
      <c r="G21" s="312"/>
      <c r="H21" s="352"/>
    </row>
    <row r="22" spans="1:8">
      <c r="A22" s="340" t="s">
        <v>137</v>
      </c>
      <c r="B22" s="341"/>
      <c r="C22" s="341"/>
      <c r="D22" s="341"/>
      <c r="E22" s="341"/>
      <c r="F22" s="341"/>
      <c r="G22" s="341"/>
      <c r="H22" s="342"/>
    </row>
    <row r="23" spans="1:8" ht="6" customHeight="1"/>
    <row r="24" spans="1:8">
      <c r="A24" s="129" t="s">
        <v>84</v>
      </c>
    </row>
    <row r="69" spans="1:1">
      <c r="A69"/>
    </row>
    <row r="109" spans="9:9">
      <c r="I109"/>
    </row>
    <row r="124" spans="2:2">
      <c r="B124"/>
    </row>
    <row r="2595" spans="18:18">
      <c r="R2595" s="7"/>
    </row>
    <row r="2603" spans="18:18">
      <c r="R2603" s="7"/>
    </row>
    <row r="2675" spans="14:14">
      <c r="N2675" s="7"/>
    </row>
    <row r="2815" spans="18:18">
      <c r="R2815" s="7"/>
    </row>
    <row r="2823" spans="18:18">
      <c r="R2823" s="7"/>
    </row>
    <row r="3290" spans="18:18">
      <c r="R3290" s="7"/>
    </row>
    <row r="3298" spans="18:18">
      <c r="R3298" s="7"/>
    </row>
    <row r="3327" spans="14:14">
      <c r="N3327" s="7"/>
    </row>
    <row r="3500" spans="18:18">
      <c r="R3500" s="7"/>
    </row>
    <row r="3508" spans="18:18">
      <c r="R3508" s="7"/>
    </row>
    <row r="3881" spans="18:18">
      <c r="R3881" s="7"/>
    </row>
    <row r="3882" spans="18:18">
      <c r="R3882" s="7"/>
    </row>
    <row r="3899" spans="17:17">
      <c r="Q3899" s="7"/>
    </row>
    <row r="3975" spans="12:14">
      <c r="L3975" s="7"/>
    </row>
    <row r="3982" spans="12:14">
      <c r="N3982" s="7"/>
    </row>
    <row r="7460" spans="12:12">
      <c r="L7460" s="7"/>
    </row>
  </sheetData>
  <mergeCells count="12">
    <mergeCell ref="A3:H4"/>
    <mergeCell ref="A5:H5"/>
    <mergeCell ref="A8:A9"/>
    <mergeCell ref="B8:C8"/>
    <mergeCell ref="D8:E8"/>
    <mergeCell ref="F8:G8"/>
    <mergeCell ref="A17:H17"/>
    <mergeCell ref="A18:H18"/>
    <mergeCell ref="A19:H19"/>
    <mergeCell ref="A21:H21"/>
    <mergeCell ref="A22:H22"/>
    <mergeCell ref="A20:H20"/>
  </mergeCells>
  <hyperlinks>
    <hyperlink ref="A6" location="Índice!A1" display="Índice"/>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246"/>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1" width="9.7109375" style="6" customWidth="1"/>
    <col min="12" max="12" width="2.7109375" style="6" customWidth="1"/>
    <col min="13" max="13" width="11.5703125" style="6" customWidth="1"/>
    <col min="14" max="15" width="7.28515625" style="6" customWidth="1"/>
    <col min="16" max="17" width="9.7109375" style="6" customWidth="1"/>
    <col min="18" max="18" width="2.7109375" style="6" customWidth="1"/>
    <col min="19" max="19" width="11.5703125" style="6" customWidth="1"/>
    <col min="20" max="21" width="7.28515625" style="6" customWidth="1"/>
    <col min="22" max="23" width="9.7109375" style="6" customWidth="1"/>
    <col min="24" max="24" width="2.7109375" style="6" customWidth="1"/>
    <col min="25" max="25" width="11.5703125" style="6" customWidth="1"/>
    <col min="26" max="27" width="7.28515625" style="6" customWidth="1"/>
    <col min="28" max="29" width="9.7109375" style="6" customWidth="1"/>
    <col min="30" max="16384" width="11.42578125" style="6"/>
  </cols>
  <sheetData>
    <row r="1" spans="1:10" s="5" customFormat="1" ht="45" customHeight="1"/>
    <row r="2" spans="1:10" s="5" customFormat="1" ht="30.75" customHeight="1"/>
    <row r="3" spans="1:10" s="5" customFormat="1" ht="14.1" customHeight="1">
      <c r="A3" s="313" t="s">
        <v>54</v>
      </c>
      <c r="B3" s="314"/>
      <c r="C3" s="314"/>
      <c r="D3" s="314"/>
      <c r="E3" s="314"/>
      <c r="F3" s="314"/>
      <c r="G3" s="314"/>
      <c r="H3" s="314"/>
      <c r="I3" s="315"/>
    </row>
    <row r="4" spans="1:10" s="5" customFormat="1" ht="17.100000000000001" customHeight="1">
      <c r="A4" s="316"/>
      <c r="B4" s="284"/>
      <c r="C4" s="284"/>
      <c r="D4" s="284"/>
      <c r="E4" s="284"/>
      <c r="F4" s="284"/>
      <c r="G4" s="284"/>
      <c r="H4" s="284"/>
      <c r="I4" s="317"/>
    </row>
    <row r="5" spans="1:10" s="5" customFormat="1" ht="48" customHeight="1">
      <c r="A5" s="285" t="s">
        <v>39</v>
      </c>
      <c r="B5" s="286"/>
      <c r="C5" s="286"/>
      <c r="D5" s="286"/>
      <c r="E5" s="286"/>
      <c r="F5" s="286"/>
      <c r="G5" s="286"/>
      <c r="H5" s="286"/>
      <c r="I5" s="287"/>
    </row>
    <row r="6" spans="1:10" s="5" customFormat="1">
      <c r="A6" s="27" t="s">
        <v>55</v>
      </c>
    </row>
    <row r="7" spans="1:10" s="5" customFormat="1">
      <c r="A7" s="27"/>
    </row>
    <row r="8" spans="1:10" ht="15.75">
      <c r="A8" s="318" t="s">
        <v>108</v>
      </c>
      <c r="B8" s="319"/>
      <c r="C8" s="297" t="s">
        <v>128</v>
      </c>
      <c r="D8" s="297"/>
      <c r="E8" s="290" t="s">
        <v>87</v>
      </c>
      <c r="F8" s="290"/>
      <c r="G8" s="297" t="s">
        <v>129</v>
      </c>
      <c r="H8" s="297"/>
      <c r="I8" s="83" t="s">
        <v>130</v>
      </c>
    </row>
    <row r="9" spans="1:10" ht="28.5">
      <c r="A9" s="320"/>
      <c r="B9" s="321"/>
      <c r="C9" s="39" t="s">
        <v>90</v>
      </c>
      <c r="D9" s="39" t="s">
        <v>91</v>
      </c>
      <c r="E9" s="39" t="s">
        <v>92</v>
      </c>
      <c r="F9" s="60" t="s">
        <v>91</v>
      </c>
      <c r="G9" s="39" t="s">
        <v>93</v>
      </c>
      <c r="H9" s="60" t="s">
        <v>91</v>
      </c>
      <c r="I9" s="40" t="s">
        <v>94</v>
      </c>
    </row>
    <row r="10" spans="1:10">
      <c r="A10" s="306" t="s">
        <v>96</v>
      </c>
      <c r="B10" s="36" t="s">
        <v>90</v>
      </c>
      <c r="C10" s="49">
        <v>700</v>
      </c>
      <c r="D10" s="49">
        <v>100</v>
      </c>
      <c r="E10" s="49">
        <v>8165</v>
      </c>
      <c r="F10" s="72">
        <v>100</v>
      </c>
      <c r="G10" s="49">
        <v>31284</v>
      </c>
      <c r="H10" s="72">
        <v>100</v>
      </c>
      <c r="I10" s="50">
        <v>3.8</v>
      </c>
    </row>
    <row r="11" spans="1:10">
      <c r="A11" s="307"/>
      <c r="B11" s="52" t="s">
        <v>181</v>
      </c>
      <c r="C11" s="30">
        <v>259</v>
      </c>
      <c r="D11" s="45">
        <v>37</v>
      </c>
      <c r="E11" s="30">
        <v>2981</v>
      </c>
      <c r="F11" s="45">
        <v>36.5</v>
      </c>
      <c r="G11" s="30">
        <v>11674</v>
      </c>
      <c r="H11" s="45">
        <v>37.299999999999997</v>
      </c>
      <c r="I11" s="31">
        <v>3.9</v>
      </c>
    </row>
    <row r="12" spans="1:10">
      <c r="A12" s="307"/>
      <c r="B12" s="51" t="s">
        <v>182</v>
      </c>
      <c r="C12" s="32">
        <v>426</v>
      </c>
      <c r="D12" s="46">
        <v>60.9</v>
      </c>
      <c r="E12" s="32">
        <v>5149</v>
      </c>
      <c r="F12" s="46">
        <v>63.1</v>
      </c>
      <c r="G12" s="32">
        <v>19514</v>
      </c>
      <c r="H12" s="46">
        <v>62.4</v>
      </c>
      <c r="I12" s="33">
        <v>3.8</v>
      </c>
    </row>
    <row r="13" spans="1:10">
      <c r="A13" s="308"/>
      <c r="B13" s="42" t="s">
        <v>183</v>
      </c>
      <c r="C13" s="34">
        <v>15</v>
      </c>
      <c r="D13" s="59">
        <v>2.1</v>
      </c>
      <c r="E13" s="34">
        <v>35</v>
      </c>
      <c r="F13" s="59">
        <v>0.4</v>
      </c>
      <c r="G13" s="34">
        <v>96</v>
      </c>
      <c r="H13" s="59">
        <v>0.3</v>
      </c>
      <c r="I13" s="35">
        <v>2.8</v>
      </c>
    </row>
    <row r="14" spans="1:10">
      <c r="A14" s="310" t="s">
        <v>98</v>
      </c>
      <c r="B14" s="48" t="s">
        <v>90</v>
      </c>
      <c r="C14" s="53">
        <v>12</v>
      </c>
      <c r="D14" s="53">
        <v>100</v>
      </c>
      <c r="E14" s="53">
        <v>259</v>
      </c>
      <c r="F14" s="199">
        <v>100</v>
      </c>
      <c r="G14" s="53">
        <v>1313</v>
      </c>
      <c r="H14" s="199">
        <v>100</v>
      </c>
      <c r="I14" s="54">
        <v>5.0999999999999996</v>
      </c>
    </row>
    <row r="15" spans="1:10">
      <c r="A15" s="310"/>
      <c r="B15" s="52" t="s">
        <v>181</v>
      </c>
      <c r="C15" s="30">
        <v>4</v>
      </c>
      <c r="D15" s="45">
        <v>33.299999999999997</v>
      </c>
      <c r="E15" s="30">
        <v>100</v>
      </c>
      <c r="F15" s="45">
        <v>38.6</v>
      </c>
      <c r="G15" s="30">
        <v>506</v>
      </c>
      <c r="H15" s="45">
        <v>38.5</v>
      </c>
      <c r="I15" s="31">
        <v>5.0999999999999996</v>
      </c>
      <c r="J15" s="117"/>
    </row>
    <row r="16" spans="1:10">
      <c r="A16" s="310"/>
      <c r="B16" s="51" t="s">
        <v>182</v>
      </c>
      <c r="C16" s="32">
        <v>8</v>
      </c>
      <c r="D16" s="46">
        <v>66.7</v>
      </c>
      <c r="E16" s="32">
        <v>159</v>
      </c>
      <c r="F16" s="46">
        <v>61.4</v>
      </c>
      <c r="G16" s="32">
        <v>807</v>
      </c>
      <c r="H16" s="46">
        <v>61.5</v>
      </c>
      <c r="I16" s="33">
        <v>5.0999999999999996</v>
      </c>
      <c r="J16" s="117"/>
    </row>
    <row r="17" spans="1:19">
      <c r="A17" s="309" t="s">
        <v>99</v>
      </c>
      <c r="B17" s="55" t="s">
        <v>90</v>
      </c>
      <c r="C17" s="56">
        <v>318</v>
      </c>
      <c r="D17" s="56">
        <v>100</v>
      </c>
      <c r="E17" s="56">
        <v>11293</v>
      </c>
      <c r="F17" s="71">
        <v>100</v>
      </c>
      <c r="G17" s="56">
        <v>58595</v>
      </c>
      <c r="H17" s="71">
        <v>100</v>
      </c>
      <c r="I17" s="57">
        <v>5.2</v>
      </c>
    </row>
    <row r="18" spans="1:19">
      <c r="A18" s="310"/>
      <c r="B18" s="51" t="s">
        <v>181</v>
      </c>
      <c r="C18" s="32">
        <v>76</v>
      </c>
      <c r="D18" s="46">
        <v>23.9</v>
      </c>
      <c r="E18" s="32">
        <v>2599</v>
      </c>
      <c r="F18" s="46">
        <v>23</v>
      </c>
      <c r="G18" s="32">
        <v>13347</v>
      </c>
      <c r="H18" s="46">
        <v>22.8</v>
      </c>
      <c r="I18" s="33">
        <v>5.0999999999999996</v>
      </c>
    </row>
    <row r="19" spans="1:19">
      <c r="A19" s="310"/>
      <c r="B19" s="52" t="s">
        <v>182</v>
      </c>
      <c r="C19" s="30">
        <v>242</v>
      </c>
      <c r="D19" s="45">
        <v>76.099999999999994</v>
      </c>
      <c r="E19" s="30">
        <v>8694</v>
      </c>
      <c r="F19" s="45">
        <v>77</v>
      </c>
      <c r="G19" s="30">
        <v>45248</v>
      </c>
      <c r="H19" s="45">
        <v>77.2</v>
      </c>
      <c r="I19" s="31">
        <v>5.2</v>
      </c>
    </row>
    <row r="20" spans="1:19">
      <c r="A20" s="306" t="s">
        <v>134</v>
      </c>
      <c r="B20" s="55" t="s">
        <v>90</v>
      </c>
      <c r="C20" s="56">
        <v>64</v>
      </c>
      <c r="D20" s="56">
        <v>100</v>
      </c>
      <c r="E20" s="56">
        <v>924</v>
      </c>
      <c r="F20" s="71">
        <v>100</v>
      </c>
      <c r="G20" s="56">
        <v>5447</v>
      </c>
      <c r="H20" s="71">
        <v>100</v>
      </c>
      <c r="I20" s="57">
        <v>5.9</v>
      </c>
      <c r="M20" s="180"/>
    </row>
    <row r="21" spans="1:19">
      <c r="A21" s="307"/>
      <c r="B21" s="51" t="s">
        <v>181</v>
      </c>
      <c r="C21" s="32">
        <v>20</v>
      </c>
      <c r="D21" s="46">
        <f>+C21/$C$20*100</f>
        <v>31.25</v>
      </c>
      <c r="E21" s="32">
        <v>334</v>
      </c>
      <c r="F21" s="46">
        <v>36.1</v>
      </c>
      <c r="G21" s="32">
        <v>2013</v>
      </c>
      <c r="H21" s="46">
        <v>37</v>
      </c>
      <c r="I21" s="33">
        <v>6</v>
      </c>
      <c r="K21" s="117"/>
      <c r="M21" s="180"/>
    </row>
    <row r="22" spans="1:19">
      <c r="A22" s="307"/>
      <c r="B22" s="51" t="s">
        <v>182</v>
      </c>
      <c r="C22" s="32">
        <v>43</v>
      </c>
      <c r="D22" s="46">
        <f t="shared" ref="D22:D23" si="0">+C22/$C$20*100</f>
        <v>67.1875</v>
      </c>
      <c r="E22" s="32">
        <v>583</v>
      </c>
      <c r="F22" s="46">
        <v>63.1</v>
      </c>
      <c r="G22" s="32">
        <v>3384</v>
      </c>
      <c r="H22" s="46">
        <v>62.1</v>
      </c>
      <c r="I22" s="33">
        <v>5.8</v>
      </c>
      <c r="K22" s="117"/>
    </row>
    <row r="23" spans="1:19">
      <c r="A23" s="308"/>
      <c r="B23" s="200" t="s">
        <v>183</v>
      </c>
      <c r="C23" s="37">
        <v>1</v>
      </c>
      <c r="D23" s="47">
        <f t="shared" si="0"/>
        <v>1.5625</v>
      </c>
      <c r="E23" s="37">
        <v>7</v>
      </c>
      <c r="F23" s="47">
        <v>0.8</v>
      </c>
      <c r="G23" s="37">
        <v>49</v>
      </c>
      <c r="H23" s="47">
        <v>0.9</v>
      </c>
      <c r="I23" s="38">
        <v>7.1</v>
      </c>
      <c r="K23" s="117"/>
    </row>
    <row r="24" spans="1:19">
      <c r="A24" s="26"/>
      <c r="B24" s="21"/>
      <c r="C24" s="28"/>
      <c r="D24" s="21"/>
      <c r="E24" s="21"/>
      <c r="F24" s="21"/>
      <c r="G24" s="28"/>
      <c r="H24" s="28"/>
      <c r="I24" s="21"/>
    </row>
    <row r="25" spans="1:19" ht="5.25" customHeight="1">
      <c r="A25" s="14"/>
      <c r="B25" s="29"/>
      <c r="C25" s="28"/>
      <c r="D25" s="29"/>
      <c r="E25" s="29"/>
      <c r="F25" s="29"/>
      <c r="G25" s="28"/>
      <c r="H25" s="28"/>
      <c r="I25" s="29"/>
    </row>
    <row r="26" spans="1:19" customFormat="1">
      <c r="A26" s="82" t="s">
        <v>166</v>
      </c>
      <c r="B26" s="80"/>
      <c r="C26" s="80"/>
      <c r="D26" s="80"/>
      <c r="E26" s="80"/>
      <c r="F26" s="80"/>
      <c r="G26" s="80"/>
      <c r="H26" s="97"/>
      <c r="I26" s="68"/>
    </row>
    <row r="27" spans="1:19" customFormat="1" ht="12.75" customHeight="1">
      <c r="A27" s="81" t="s">
        <v>102</v>
      </c>
      <c r="B27" s="5"/>
      <c r="C27" s="5"/>
      <c r="D27" s="5"/>
      <c r="E27" s="5"/>
      <c r="F27" s="5"/>
      <c r="G27" s="5"/>
      <c r="H27" s="96"/>
      <c r="I27" s="69"/>
    </row>
    <row r="28" spans="1:19" s="170" customFormat="1" ht="12.75" customHeight="1">
      <c r="A28" s="298" t="s">
        <v>131</v>
      </c>
      <c r="B28" s="299"/>
      <c r="C28" s="299"/>
      <c r="D28" s="299"/>
      <c r="E28" s="299"/>
      <c r="F28" s="299"/>
      <c r="G28" s="299"/>
      <c r="H28" s="299"/>
      <c r="I28" s="147"/>
      <c r="J28" s="169"/>
      <c r="K28" s="169"/>
      <c r="L28" s="169"/>
      <c r="M28" s="169"/>
      <c r="N28" s="169"/>
      <c r="O28" s="169"/>
      <c r="P28" s="169"/>
      <c r="Q28" s="169"/>
      <c r="R28" s="169"/>
      <c r="S28" s="169"/>
    </row>
    <row r="29" spans="1:19" s="170" customFormat="1" ht="12.75" customHeight="1">
      <c r="A29" s="298" t="s">
        <v>132</v>
      </c>
      <c r="B29" s="299"/>
      <c r="C29" s="299"/>
      <c r="D29" s="299"/>
      <c r="E29" s="299"/>
      <c r="F29" s="299"/>
      <c r="G29" s="299"/>
      <c r="H29" s="299"/>
      <c r="I29" s="147"/>
      <c r="J29" s="169"/>
      <c r="K29" s="169"/>
      <c r="L29" s="169"/>
      <c r="M29" s="169"/>
      <c r="N29" s="169"/>
      <c r="O29" s="169"/>
      <c r="P29" s="169"/>
      <c r="Q29" s="169"/>
      <c r="R29" s="169"/>
      <c r="S29" s="169"/>
    </row>
    <row r="30" spans="1:19" s="171" customFormat="1" ht="18.75" customHeight="1">
      <c r="A30" s="298" t="s">
        <v>133</v>
      </c>
      <c r="B30" s="299"/>
      <c r="C30" s="299"/>
      <c r="D30" s="299"/>
      <c r="E30" s="299"/>
      <c r="F30" s="299"/>
      <c r="G30" s="299"/>
      <c r="H30" s="299"/>
      <c r="I30" s="147"/>
      <c r="J30" s="169"/>
      <c r="K30" s="169"/>
      <c r="L30" s="169"/>
      <c r="M30" s="169"/>
      <c r="N30" s="169"/>
      <c r="O30" s="169"/>
      <c r="P30" s="169"/>
      <c r="Q30" s="169"/>
      <c r="R30" s="169"/>
      <c r="S30" s="169"/>
    </row>
    <row r="31" spans="1:19" s="171" customFormat="1">
      <c r="A31" s="198" t="s">
        <v>185</v>
      </c>
      <c r="B31" s="144"/>
      <c r="C31" s="144"/>
      <c r="D31" s="144"/>
      <c r="E31" s="144"/>
      <c r="F31" s="144"/>
      <c r="G31" s="144"/>
      <c r="H31" s="144"/>
      <c r="I31" s="147"/>
      <c r="J31" s="169"/>
      <c r="K31" s="169"/>
      <c r="L31" s="169"/>
      <c r="M31" s="169"/>
      <c r="N31" s="169"/>
      <c r="O31" s="169"/>
      <c r="P31" s="169"/>
      <c r="Q31" s="169"/>
      <c r="R31" s="169"/>
      <c r="S31" s="169"/>
    </row>
    <row r="32" spans="1:19" s="171" customFormat="1" ht="14.25" customHeight="1">
      <c r="A32" s="294" t="s">
        <v>184</v>
      </c>
      <c r="B32" s="295"/>
      <c r="C32" s="295"/>
      <c r="D32" s="295"/>
      <c r="E32" s="295"/>
      <c r="F32" s="295"/>
      <c r="G32" s="295"/>
      <c r="H32" s="295"/>
      <c r="I32" s="147"/>
      <c r="J32" s="169"/>
      <c r="K32" s="169"/>
      <c r="L32" s="169"/>
      <c r="M32" s="169"/>
      <c r="N32" s="169"/>
      <c r="O32" s="169"/>
      <c r="P32" s="169"/>
      <c r="Q32" s="169"/>
      <c r="R32" s="169"/>
      <c r="S32" s="169"/>
    </row>
    <row r="33" spans="1:19" s="172" customFormat="1" ht="12.75" customHeight="1">
      <c r="A33" s="295" t="s">
        <v>106</v>
      </c>
      <c r="B33" s="295"/>
      <c r="C33" s="295"/>
      <c r="D33" s="295"/>
      <c r="E33" s="295"/>
      <c r="F33" s="146"/>
      <c r="G33" s="146"/>
      <c r="H33" s="146"/>
      <c r="I33" s="147"/>
      <c r="J33" s="169"/>
      <c r="K33" s="169"/>
      <c r="L33" s="169"/>
      <c r="M33" s="169"/>
      <c r="N33" s="169"/>
      <c r="O33" s="169"/>
      <c r="P33" s="169"/>
      <c r="Q33" s="169"/>
      <c r="R33" s="169"/>
      <c r="S33" s="169"/>
    </row>
    <row r="34" spans="1:19" s="194" customFormat="1" ht="78" customHeight="1">
      <c r="A34" s="298" t="s">
        <v>83</v>
      </c>
      <c r="B34" s="299"/>
      <c r="C34" s="299"/>
      <c r="D34" s="299"/>
      <c r="E34" s="299"/>
      <c r="F34" s="299"/>
      <c r="G34" s="196"/>
      <c r="H34" s="196"/>
      <c r="I34" s="197"/>
      <c r="J34" s="193"/>
      <c r="K34" s="193"/>
      <c r="L34" s="193"/>
      <c r="M34" s="193"/>
      <c r="N34" s="193"/>
      <c r="O34" s="193"/>
      <c r="P34" s="193"/>
      <c r="Q34" s="193"/>
      <c r="R34" s="193"/>
      <c r="S34" s="193"/>
    </row>
    <row r="35" spans="1:19" s="5" customFormat="1" ht="12">
      <c r="A35" s="340" t="s">
        <v>137</v>
      </c>
      <c r="B35" s="341"/>
      <c r="C35" s="341"/>
      <c r="D35" s="341"/>
      <c r="E35" s="341"/>
      <c r="F35" s="341"/>
      <c r="G35" s="341"/>
      <c r="H35" s="341"/>
      <c r="I35" s="98"/>
    </row>
    <row r="36" spans="1:19" ht="6" customHeight="1"/>
    <row r="37" spans="1:19">
      <c r="A37" s="129" t="s">
        <v>84</v>
      </c>
    </row>
    <row r="2859" spans="14:14">
      <c r="N2859" s="7"/>
    </row>
    <row r="2867" spans="14:14">
      <c r="N2867" s="7"/>
    </row>
    <row r="2939" spans="11:11">
      <c r="K2939" s="7"/>
    </row>
    <row r="3079" spans="14:14">
      <c r="N3079" s="7"/>
    </row>
    <row r="3087" spans="14:14">
      <c r="N3087" s="7"/>
    </row>
    <row r="3554" spans="14:14">
      <c r="N3554" s="7"/>
    </row>
    <row r="3562" spans="14:14">
      <c r="N3562" s="7"/>
    </row>
    <row r="3591" spans="11:11">
      <c r="K3591" s="7"/>
    </row>
    <row r="3764" spans="14:14">
      <c r="N3764" s="7"/>
    </row>
    <row r="3772" spans="14:14">
      <c r="N3772" s="7"/>
    </row>
    <row r="4145" spans="14:14">
      <c r="N4145" s="7"/>
    </row>
    <row r="4146" spans="14:14">
      <c r="N4146" s="7"/>
    </row>
    <row r="4163" spans="13:13">
      <c r="M4163" s="7"/>
    </row>
    <row r="4246" spans="11:11">
      <c r="K4246" s="7"/>
    </row>
  </sheetData>
  <mergeCells count="17">
    <mergeCell ref="A3:I4"/>
    <mergeCell ref="A5:I5"/>
    <mergeCell ref="A8:B9"/>
    <mergeCell ref="C8:D8"/>
    <mergeCell ref="E8:F8"/>
    <mergeCell ref="G8:H8"/>
    <mergeCell ref="A10:A13"/>
    <mergeCell ref="A14:A16"/>
    <mergeCell ref="A17:A19"/>
    <mergeCell ref="A20:A23"/>
    <mergeCell ref="A35:H35"/>
    <mergeCell ref="A28:H28"/>
    <mergeCell ref="A29:H29"/>
    <mergeCell ref="A30:H30"/>
    <mergeCell ref="A32:H32"/>
    <mergeCell ref="A33:E33"/>
    <mergeCell ref="A34:F34"/>
  </mergeCells>
  <hyperlinks>
    <hyperlink ref="A6" location="Índice!A1" display="Índice"/>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459"/>
  <sheetViews>
    <sheetView showGridLines="0" zoomScale="85" zoomScaleNormal="85" workbookViewId="0">
      <selection activeCell="A3" sqref="A3:H4"/>
    </sheetView>
  </sheetViews>
  <sheetFormatPr baseColWidth="10" defaultColWidth="11.42578125" defaultRowHeight="14.25"/>
  <cols>
    <col min="1" max="1" width="34.140625" style="6" customWidth="1"/>
    <col min="2" max="8" width="19.7109375" style="6" customWidth="1"/>
    <col min="9" max="9" width="5.85546875" style="6" customWidth="1"/>
    <col min="10" max="16384" width="11.42578125" style="6"/>
  </cols>
  <sheetData>
    <row r="1" spans="1:8" s="5" customFormat="1" ht="42.75" customHeight="1"/>
    <row r="2" spans="1:8" s="5" customFormat="1" ht="30.75" customHeight="1"/>
    <row r="3" spans="1:8" s="5" customFormat="1" ht="14.1" customHeight="1">
      <c r="A3" s="284" t="s">
        <v>54</v>
      </c>
      <c r="B3" s="284"/>
      <c r="C3" s="284"/>
      <c r="D3" s="284"/>
      <c r="E3" s="284"/>
      <c r="F3" s="284"/>
      <c r="G3" s="284"/>
      <c r="H3" s="284"/>
    </row>
    <row r="4" spans="1:8" s="5" customFormat="1" ht="17.100000000000001" customHeight="1">
      <c r="A4" s="284"/>
      <c r="B4" s="284"/>
      <c r="C4" s="284"/>
      <c r="D4" s="284"/>
      <c r="E4" s="284"/>
      <c r="F4" s="284"/>
      <c r="G4" s="284"/>
      <c r="H4" s="284"/>
    </row>
    <row r="5" spans="1:8" s="5" customFormat="1" ht="72" customHeight="1">
      <c r="A5" s="285" t="s">
        <v>322</v>
      </c>
      <c r="B5" s="286"/>
      <c r="C5" s="286"/>
      <c r="D5" s="286"/>
      <c r="E5" s="286"/>
      <c r="F5" s="286"/>
      <c r="G5" s="286"/>
      <c r="H5" s="287"/>
    </row>
    <row r="6" spans="1:8" s="5" customFormat="1" ht="12.75">
      <c r="A6" s="8" t="s">
        <v>55</v>
      </c>
    </row>
    <row r="7" spans="1:8" s="5" customFormat="1">
      <c r="A7" s="25"/>
      <c r="B7" s="25"/>
      <c r="C7" s="25"/>
      <c r="D7" s="25"/>
      <c r="E7" s="25"/>
      <c r="F7" s="25"/>
      <c r="G7" s="25"/>
      <c r="H7" s="25"/>
    </row>
    <row r="8" spans="1:8" s="5" customFormat="1" ht="15.75">
      <c r="A8" s="288" t="s">
        <v>85</v>
      </c>
      <c r="B8" s="297" t="s">
        <v>128</v>
      </c>
      <c r="C8" s="297"/>
      <c r="D8" s="290" t="s">
        <v>87</v>
      </c>
      <c r="E8" s="290"/>
      <c r="F8" s="297" t="s">
        <v>129</v>
      </c>
      <c r="G8" s="297"/>
      <c r="H8" s="83" t="s">
        <v>130</v>
      </c>
    </row>
    <row r="9" spans="1:8" s="5" customFormat="1" ht="28.5">
      <c r="A9" s="289"/>
      <c r="B9" s="39" t="s">
        <v>90</v>
      </c>
      <c r="C9" s="39" t="s">
        <v>91</v>
      </c>
      <c r="D9" s="39" t="s">
        <v>92</v>
      </c>
      <c r="E9" s="60" t="s">
        <v>91</v>
      </c>
      <c r="F9" s="39" t="s">
        <v>93</v>
      </c>
      <c r="G9" s="60" t="s">
        <v>91</v>
      </c>
      <c r="H9" s="40" t="s">
        <v>94</v>
      </c>
    </row>
    <row r="10" spans="1:8" s="5" customFormat="1">
      <c r="A10" s="43" t="s">
        <v>95</v>
      </c>
      <c r="B10" s="130">
        <v>9031</v>
      </c>
      <c r="C10" s="131">
        <v>100</v>
      </c>
      <c r="D10" s="130">
        <v>301751</v>
      </c>
      <c r="E10" s="131">
        <v>100</v>
      </c>
      <c r="F10" s="130">
        <v>1479817</v>
      </c>
      <c r="G10" s="131">
        <v>100</v>
      </c>
      <c r="H10" s="132">
        <v>4.9000000000000004</v>
      </c>
    </row>
    <row r="11" spans="1:8" s="5" customFormat="1">
      <c r="A11" s="20" t="s">
        <v>181</v>
      </c>
      <c r="B11" s="133">
        <v>2019</v>
      </c>
      <c r="C11" s="134">
        <v>22.4</v>
      </c>
      <c r="D11" s="133">
        <v>72353</v>
      </c>
      <c r="E11" s="134">
        <v>24</v>
      </c>
      <c r="F11" s="133">
        <v>353493</v>
      </c>
      <c r="G11" s="134">
        <v>23.9</v>
      </c>
      <c r="H11" s="135">
        <v>4.9000000000000004</v>
      </c>
    </row>
    <row r="12" spans="1:8" s="5" customFormat="1">
      <c r="A12" s="22" t="s">
        <v>182</v>
      </c>
      <c r="B12" s="136">
        <v>6905</v>
      </c>
      <c r="C12" s="137">
        <v>76.5</v>
      </c>
      <c r="D12" s="136">
        <v>228622</v>
      </c>
      <c r="E12" s="137">
        <v>75.8</v>
      </c>
      <c r="F12" s="136">
        <v>1122981</v>
      </c>
      <c r="G12" s="137">
        <v>75.900000000000006</v>
      </c>
      <c r="H12" s="138">
        <v>4.9000000000000004</v>
      </c>
    </row>
    <row r="13" spans="1:8" s="5" customFormat="1">
      <c r="A13" s="23" t="s">
        <v>186</v>
      </c>
      <c r="B13" s="139">
        <v>107</v>
      </c>
      <c r="C13" s="140">
        <v>1.2</v>
      </c>
      <c r="D13" s="139">
        <v>777</v>
      </c>
      <c r="E13" s="140">
        <v>0.3</v>
      </c>
      <c r="F13" s="139">
        <v>3343</v>
      </c>
      <c r="G13" s="140">
        <v>0.2</v>
      </c>
      <c r="H13" s="141">
        <v>4.3</v>
      </c>
    </row>
    <row r="14" spans="1:8" s="5" customFormat="1" ht="6" customHeight="1">
      <c r="A14" s="8"/>
    </row>
    <row r="15" spans="1:8">
      <c r="A15" s="82" t="s">
        <v>166</v>
      </c>
      <c r="B15" s="80"/>
      <c r="C15" s="80"/>
      <c r="D15" s="80"/>
      <c r="E15" s="80"/>
      <c r="F15" s="80"/>
      <c r="G15" s="80"/>
      <c r="H15" s="79"/>
    </row>
    <row r="16" spans="1:8">
      <c r="A16" s="81" t="s">
        <v>102</v>
      </c>
      <c r="B16" s="5"/>
      <c r="C16" s="5"/>
      <c r="D16" s="5"/>
      <c r="E16" s="5"/>
      <c r="F16" s="5"/>
      <c r="G16" s="5"/>
      <c r="H16" s="78"/>
    </row>
    <row r="17" spans="1:8">
      <c r="A17" s="324" t="s">
        <v>131</v>
      </c>
      <c r="B17" s="325"/>
      <c r="C17" s="325"/>
      <c r="D17" s="325"/>
      <c r="E17" s="325"/>
      <c r="F17" s="325"/>
      <c r="G17" s="325"/>
      <c r="H17" s="326"/>
    </row>
    <row r="18" spans="1:8">
      <c r="A18" s="324" t="s">
        <v>132</v>
      </c>
      <c r="B18" s="325"/>
      <c r="C18" s="325"/>
      <c r="D18" s="325"/>
      <c r="E18" s="325"/>
      <c r="F18" s="325"/>
      <c r="G18" s="325"/>
      <c r="H18" s="326"/>
    </row>
    <row r="19" spans="1:8">
      <c r="A19" s="327" t="s">
        <v>133</v>
      </c>
      <c r="B19" s="328"/>
      <c r="C19" s="328"/>
      <c r="D19" s="328"/>
      <c r="E19" s="328"/>
      <c r="F19" s="328"/>
      <c r="G19" s="328"/>
      <c r="H19" s="329"/>
    </row>
    <row r="20" spans="1:8">
      <c r="A20" s="327" t="s">
        <v>184</v>
      </c>
      <c r="B20" s="328"/>
      <c r="C20" s="328"/>
      <c r="D20" s="328"/>
      <c r="E20" s="328"/>
      <c r="F20" s="328"/>
      <c r="G20" s="328"/>
      <c r="H20" s="329"/>
    </row>
    <row r="21" spans="1:8">
      <c r="A21" s="351" t="s">
        <v>106</v>
      </c>
      <c r="B21" s="312"/>
      <c r="C21" s="312"/>
      <c r="D21" s="312"/>
      <c r="E21" s="312"/>
      <c r="F21" s="312"/>
      <c r="G21" s="312"/>
      <c r="H21" s="352"/>
    </row>
    <row r="22" spans="1:8" ht="14.25" customHeight="1">
      <c r="A22" s="340" t="s">
        <v>140</v>
      </c>
      <c r="B22" s="341"/>
      <c r="C22" s="341"/>
      <c r="D22" s="341"/>
      <c r="E22" s="341"/>
      <c r="F22" s="341"/>
      <c r="G22" s="341"/>
      <c r="H22" s="342"/>
    </row>
    <row r="23" spans="1:8" ht="6" customHeight="1"/>
    <row r="24" spans="1:8">
      <c r="A24" s="129" t="s">
        <v>84</v>
      </c>
    </row>
    <row r="68" spans="1:1">
      <c r="A68"/>
    </row>
    <row r="108" spans="9:9">
      <c r="I108"/>
    </row>
    <row r="123" spans="2:2">
      <c r="B123"/>
    </row>
    <row r="2594" spans="18:18">
      <c r="R2594" s="7"/>
    </row>
    <row r="2602" spans="18:18">
      <c r="R2602" s="7"/>
    </row>
    <row r="2674" spans="14:14">
      <c r="N2674" s="7"/>
    </row>
    <row r="2814" spans="18:18">
      <c r="R2814" s="7"/>
    </row>
    <row r="2822" spans="18:18">
      <c r="R2822" s="7"/>
    </row>
    <row r="3289" spans="18:18">
      <c r="R3289" s="7"/>
    </row>
    <row r="3297" spans="18:18">
      <c r="R3297" s="7"/>
    </row>
    <row r="3326" spans="14:14">
      <c r="N3326" s="7"/>
    </row>
    <row r="3499" spans="18:18">
      <c r="R3499" s="7"/>
    </row>
    <row r="3507" spans="18:18">
      <c r="R3507" s="7"/>
    </row>
    <row r="3880" spans="18:18">
      <c r="R3880" s="7"/>
    </row>
    <row r="3881" spans="18:18">
      <c r="R3881" s="7"/>
    </row>
    <row r="3898" spans="17:17">
      <c r="Q3898" s="7"/>
    </row>
    <row r="3974" spans="12:14">
      <c r="L3974" s="7"/>
    </row>
    <row r="3981" spans="12:14">
      <c r="N3981" s="7"/>
    </row>
    <row r="7459" spans="12:12">
      <c r="L7459" s="7"/>
    </row>
  </sheetData>
  <mergeCells count="12">
    <mergeCell ref="A3:H4"/>
    <mergeCell ref="A5:H5"/>
    <mergeCell ref="A8:A9"/>
    <mergeCell ref="B8:C8"/>
    <mergeCell ref="D8:E8"/>
    <mergeCell ref="F8:G8"/>
    <mergeCell ref="A22:H22"/>
    <mergeCell ref="A17:H17"/>
    <mergeCell ref="A18:H18"/>
    <mergeCell ref="A19:H19"/>
    <mergeCell ref="A20:H20"/>
    <mergeCell ref="A21:H21"/>
  </mergeCells>
  <hyperlinks>
    <hyperlink ref="A6" location="Índice!A1" display="Índice"/>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8"/>
  <sheetViews>
    <sheetView showGridLines="0" zoomScale="90" zoomScaleNormal="90" workbookViewId="0">
      <selection activeCell="A3" sqref="A3:I4"/>
    </sheetView>
  </sheetViews>
  <sheetFormatPr baseColWidth="10" defaultColWidth="11.42578125" defaultRowHeight="14.25"/>
  <cols>
    <col min="1" max="1" width="26.85546875" style="6" customWidth="1"/>
    <col min="2" max="2" width="20.140625" style="6" bestFit="1" customWidth="1"/>
    <col min="3" max="9" width="15.7109375" style="6" customWidth="1"/>
    <col min="10" max="10" width="8.7109375" style="6" customWidth="1"/>
    <col min="11" max="11" width="9.7109375" style="6" customWidth="1"/>
    <col min="12" max="12" width="2.7109375" style="6" customWidth="1"/>
    <col min="13" max="13" width="11.5703125" style="6" customWidth="1"/>
    <col min="14" max="15" width="7.28515625" style="6" customWidth="1"/>
    <col min="16" max="17" width="9.7109375" style="6" customWidth="1"/>
    <col min="18" max="18" width="2.7109375" style="6" customWidth="1"/>
    <col min="19" max="19" width="11.5703125" style="6" customWidth="1"/>
    <col min="20" max="21" width="7.28515625" style="6" customWidth="1"/>
    <col min="22" max="23" width="9.7109375" style="6" customWidth="1"/>
    <col min="24" max="24" width="2.7109375" style="6" customWidth="1"/>
    <col min="25" max="25" width="11.5703125" style="6" customWidth="1"/>
    <col min="26" max="27" width="7.28515625" style="6" customWidth="1"/>
    <col min="28" max="29" width="9.7109375" style="6" customWidth="1"/>
    <col min="30" max="16384" width="11.42578125" style="6"/>
  </cols>
  <sheetData>
    <row r="1" spans="1:9" s="5" customFormat="1" ht="45" customHeight="1"/>
    <row r="2" spans="1:9" s="5" customFormat="1" ht="30.75" customHeight="1"/>
    <row r="3" spans="1:9" s="5" customFormat="1" ht="14.1" customHeight="1">
      <c r="A3" s="313" t="s">
        <v>54</v>
      </c>
      <c r="B3" s="314"/>
      <c r="C3" s="314"/>
      <c r="D3" s="314"/>
      <c r="E3" s="314"/>
      <c r="F3" s="314"/>
      <c r="G3" s="314"/>
      <c r="H3" s="314"/>
      <c r="I3" s="315"/>
    </row>
    <row r="4" spans="1:9" s="5" customFormat="1" ht="17.100000000000001" customHeight="1">
      <c r="A4" s="316"/>
      <c r="B4" s="284"/>
      <c r="C4" s="284"/>
      <c r="D4" s="284"/>
      <c r="E4" s="284"/>
      <c r="F4" s="284"/>
      <c r="G4" s="284"/>
      <c r="H4" s="284"/>
      <c r="I4" s="317"/>
    </row>
    <row r="5" spans="1:9" s="5" customFormat="1" ht="72" customHeight="1">
      <c r="A5" s="285" t="s">
        <v>42</v>
      </c>
      <c r="B5" s="286"/>
      <c r="C5" s="286"/>
      <c r="D5" s="286"/>
      <c r="E5" s="286"/>
      <c r="F5" s="286"/>
      <c r="G5" s="286"/>
      <c r="H5" s="286"/>
      <c r="I5" s="287"/>
    </row>
    <row r="6" spans="1:9" s="5" customFormat="1">
      <c r="A6" s="27" t="s">
        <v>55</v>
      </c>
    </row>
    <row r="7" spans="1:9" s="5" customFormat="1">
      <c r="A7" s="27"/>
    </row>
    <row r="8" spans="1:9" ht="20.25">
      <c r="A8" s="318" t="s">
        <v>108</v>
      </c>
      <c r="B8" s="319"/>
      <c r="C8" s="297" t="s">
        <v>187</v>
      </c>
      <c r="D8" s="297"/>
      <c r="E8" s="290" t="s">
        <v>87</v>
      </c>
      <c r="F8" s="290"/>
      <c r="G8" s="290" t="s">
        <v>88</v>
      </c>
      <c r="H8" s="290"/>
      <c r="I8" s="61" t="s">
        <v>89</v>
      </c>
    </row>
    <row r="9" spans="1:9" ht="28.5">
      <c r="A9" s="320"/>
      <c r="B9" s="321"/>
      <c r="C9" s="39" t="s">
        <v>90</v>
      </c>
      <c r="D9" s="39" t="s">
        <v>91</v>
      </c>
      <c r="E9" s="39" t="s">
        <v>92</v>
      </c>
      <c r="F9" s="60" t="s">
        <v>91</v>
      </c>
      <c r="G9" s="39" t="s">
        <v>93</v>
      </c>
      <c r="H9" s="60" t="s">
        <v>91</v>
      </c>
      <c r="I9" s="40" t="s">
        <v>94</v>
      </c>
    </row>
    <row r="10" spans="1:9">
      <c r="A10" s="306" t="s">
        <v>96</v>
      </c>
      <c r="B10" s="36" t="s">
        <v>90</v>
      </c>
      <c r="C10" s="154">
        <v>4497</v>
      </c>
      <c r="D10" s="154">
        <v>100</v>
      </c>
      <c r="E10" s="154">
        <v>39934</v>
      </c>
      <c r="F10" s="160">
        <v>100</v>
      </c>
      <c r="G10" s="154">
        <v>145936</v>
      </c>
      <c r="H10" s="160">
        <v>100</v>
      </c>
      <c r="I10" s="156">
        <v>3.7</v>
      </c>
    </row>
    <row r="11" spans="1:9">
      <c r="A11" s="307"/>
      <c r="B11" s="52" t="s">
        <v>181</v>
      </c>
      <c r="C11" s="133">
        <v>1249</v>
      </c>
      <c r="D11" s="134">
        <v>27.8</v>
      </c>
      <c r="E11" s="133">
        <v>12480</v>
      </c>
      <c r="F11" s="134">
        <v>31.3</v>
      </c>
      <c r="G11" s="133">
        <v>46049</v>
      </c>
      <c r="H11" s="134">
        <v>31.6</v>
      </c>
      <c r="I11" s="135">
        <v>3.7</v>
      </c>
    </row>
    <row r="12" spans="1:9">
      <c r="A12" s="307"/>
      <c r="B12" s="51" t="s">
        <v>182</v>
      </c>
      <c r="C12" s="136">
        <v>3149</v>
      </c>
      <c r="D12" s="137">
        <v>70</v>
      </c>
      <c r="E12" s="136">
        <v>27087</v>
      </c>
      <c r="F12" s="137">
        <v>67.8</v>
      </c>
      <c r="G12" s="136">
        <v>98690</v>
      </c>
      <c r="H12" s="137">
        <v>67.599999999999994</v>
      </c>
      <c r="I12" s="138">
        <v>3.6</v>
      </c>
    </row>
    <row r="13" spans="1:9">
      <c r="A13" s="308"/>
      <c r="B13" s="42" t="s">
        <v>186</v>
      </c>
      <c r="C13" s="139">
        <v>99</v>
      </c>
      <c r="D13" s="140">
        <v>2.2000000000000002</v>
      </c>
      <c r="E13" s="139">
        <v>367</v>
      </c>
      <c r="F13" s="140">
        <v>0.9</v>
      </c>
      <c r="G13" s="139">
        <v>1197</v>
      </c>
      <c r="H13" s="140">
        <v>0.8</v>
      </c>
      <c r="I13" s="141">
        <v>3.3</v>
      </c>
    </row>
    <row r="14" spans="1:9">
      <c r="A14" s="309" t="s">
        <v>97</v>
      </c>
      <c r="B14" s="36" t="s">
        <v>90</v>
      </c>
      <c r="C14" s="154">
        <v>39</v>
      </c>
      <c r="D14" s="154">
        <v>100</v>
      </c>
      <c r="E14" s="154">
        <v>2208</v>
      </c>
      <c r="F14" s="160">
        <v>100</v>
      </c>
      <c r="G14" s="154">
        <v>10988</v>
      </c>
      <c r="H14" s="160">
        <v>100</v>
      </c>
      <c r="I14" s="156">
        <v>5</v>
      </c>
    </row>
    <row r="15" spans="1:9">
      <c r="A15" s="310"/>
      <c r="B15" s="52" t="s">
        <v>181</v>
      </c>
      <c r="C15" s="133">
        <v>36</v>
      </c>
      <c r="D15" s="134">
        <v>92.3</v>
      </c>
      <c r="E15" s="133">
        <v>2042</v>
      </c>
      <c r="F15" s="134">
        <v>92.5</v>
      </c>
      <c r="G15" s="133">
        <v>10033</v>
      </c>
      <c r="H15" s="134">
        <v>91.3</v>
      </c>
      <c r="I15" s="135">
        <v>4.9000000000000004</v>
      </c>
    </row>
    <row r="16" spans="1:9">
      <c r="A16" s="310"/>
      <c r="B16" s="51" t="s">
        <v>182</v>
      </c>
      <c r="C16" s="136">
        <v>3</v>
      </c>
      <c r="D16" s="137">
        <v>7.7</v>
      </c>
      <c r="E16" s="136">
        <v>166</v>
      </c>
      <c r="F16" s="137">
        <v>7.5</v>
      </c>
      <c r="G16" s="136">
        <v>955</v>
      </c>
      <c r="H16" s="137">
        <v>8.6999999999999993</v>
      </c>
      <c r="I16" s="138">
        <v>5.8</v>
      </c>
    </row>
    <row r="17" spans="1:9">
      <c r="A17" s="311"/>
      <c r="B17" s="42" t="s">
        <v>186</v>
      </c>
      <c r="C17" s="139"/>
      <c r="D17" s="140"/>
      <c r="E17" s="139"/>
      <c r="F17" s="140"/>
      <c r="G17" s="139"/>
      <c r="H17" s="140"/>
      <c r="I17" s="141"/>
    </row>
    <row r="18" spans="1:9">
      <c r="A18" s="309" t="s">
        <v>98</v>
      </c>
      <c r="B18" s="36" t="s">
        <v>90</v>
      </c>
      <c r="C18" s="154">
        <v>19</v>
      </c>
      <c r="D18" s="154">
        <v>100</v>
      </c>
      <c r="E18" s="154">
        <v>470</v>
      </c>
      <c r="F18" s="160">
        <v>100</v>
      </c>
      <c r="G18" s="154">
        <v>2228</v>
      </c>
      <c r="H18" s="160">
        <v>100</v>
      </c>
      <c r="I18" s="156">
        <v>4.7</v>
      </c>
    </row>
    <row r="19" spans="1:9">
      <c r="A19" s="310"/>
      <c r="B19" s="52" t="s">
        <v>181</v>
      </c>
      <c r="C19" s="133">
        <v>6</v>
      </c>
      <c r="D19" s="134">
        <v>31.6</v>
      </c>
      <c r="E19" s="133">
        <v>185</v>
      </c>
      <c r="F19" s="134">
        <v>39.4</v>
      </c>
      <c r="G19" s="133">
        <v>825</v>
      </c>
      <c r="H19" s="134">
        <v>37</v>
      </c>
      <c r="I19" s="135">
        <v>4.5</v>
      </c>
    </row>
    <row r="20" spans="1:9">
      <c r="A20" s="310"/>
      <c r="B20" s="51" t="s">
        <v>182</v>
      </c>
      <c r="C20" s="136">
        <v>13</v>
      </c>
      <c r="D20" s="137">
        <v>68.400000000000006</v>
      </c>
      <c r="E20" s="136">
        <v>285</v>
      </c>
      <c r="F20" s="137">
        <v>60.6</v>
      </c>
      <c r="G20" s="136">
        <v>1403</v>
      </c>
      <c r="H20" s="137">
        <v>63</v>
      </c>
      <c r="I20" s="138">
        <v>4.9000000000000004</v>
      </c>
    </row>
    <row r="21" spans="1:9">
      <c r="A21" s="311"/>
      <c r="B21" s="42" t="s">
        <v>186</v>
      </c>
      <c r="C21" s="139"/>
      <c r="D21" s="140"/>
      <c r="E21" s="139"/>
      <c r="F21" s="140"/>
      <c r="G21" s="139"/>
      <c r="H21" s="140"/>
      <c r="I21" s="141"/>
    </row>
    <row r="22" spans="1:9">
      <c r="A22" s="310" t="s">
        <v>99</v>
      </c>
      <c r="B22" s="58" t="s">
        <v>90</v>
      </c>
      <c r="C22" s="174">
        <v>4397</v>
      </c>
      <c r="D22" s="174">
        <v>100</v>
      </c>
      <c r="E22" s="174">
        <v>258066</v>
      </c>
      <c r="F22" s="175">
        <v>100</v>
      </c>
      <c r="G22" s="174">
        <v>1316052</v>
      </c>
      <c r="H22" s="175">
        <v>100</v>
      </c>
      <c r="I22" s="176">
        <v>5.0999999999999996</v>
      </c>
    </row>
    <row r="23" spans="1:9">
      <c r="A23" s="310"/>
      <c r="B23" s="51" t="s">
        <v>181</v>
      </c>
      <c r="C23" s="136">
        <v>707</v>
      </c>
      <c r="D23" s="137">
        <v>16.100000000000001</v>
      </c>
      <c r="E23" s="136">
        <v>57370</v>
      </c>
      <c r="F23" s="137">
        <v>22.2</v>
      </c>
      <c r="G23" s="136">
        <v>295349</v>
      </c>
      <c r="H23" s="137">
        <v>22.4</v>
      </c>
      <c r="I23" s="138">
        <v>5.0999999999999996</v>
      </c>
    </row>
    <row r="24" spans="1:9">
      <c r="A24" s="310"/>
      <c r="B24" s="52" t="s">
        <v>182</v>
      </c>
      <c r="C24" s="133">
        <v>3682</v>
      </c>
      <c r="D24" s="134">
        <v>83.7</v>
      </c>
      <c r="E24" s="133">
        <v>200286</v>
      </c>
      <c r="F24" s="134">
        <v>77.599999999999994</v>
      </c>
      <c r="G24" s="133">
        <v>1018557</v>
      </c>
      <c r="H24" s="134">
        <v>77.400000000000006</v>
      </c>
      <c r="I24" s="135">
        <v>5.0999999999999996</v>
      </c>
    </row>
    <row r="25" spans="1:9">
      <c r="A25" s="310"/>
      <c r="B25" s="51" t="s">
        <v>186</v>
      </c>
      <c r="C25" s="136">
        <v>8</v>
      </c>
      <c r="D25" s="137">
        <v>0.2</v>
      </c>
      <c r="E25" s="136">
        <v>410</v>
      </c>
      <c r="F25" s="137">
        <v>0.2</v>
      </c>
      <c r="G25" s="136">
        <v>2146</v>
      </c>
      <c r="H25" s="137">
        <v>0.2</v>
      </c>
      <c r="I25" s="138">
        <v>5.2</v>
      </c>
    </row>
    <row r="26" spans="1:9">
      <c r="A26" s="306" t="s">
        <v>100</v>
      </c>
      <c r="B26" s="55" t="s">
        <v>90</v>
      </c>
      <c r="C26" s="161">
        <v>79</v>
      </c>
      <c r="D26" s="161">
        <v>100</v>
      </c>
      <c r="E26" s="161">
        <v>1074</v>
      </c>
      <c r="F26" s="162">
        <v>100</v>
      </c>
      <c r="G26" s="161">
        <v>4613</v>
      </c>
      <c r="H26" s="162">
        <v>100</v>
      </c>
      <c r="I26" s="164">
        <v>4.3</v>
      </c>
    </row>
    <row r="27" spans="1:9">
      <c r="A27" s="307"/>
      <c r="B27" s="51" t="s">
        <v>181</v>
      </c>
      <c r="C27" s="136">
        <v>21</v>
      </c>
      <c r="D27" s="137">
        <v>26.6</v>
      </c>
      <c r="E27" s="136">
        <v>276</v>
      </c>
      <c r="F27" s="137">
        <v>25.7</v>
      </c>
      <c r="G27" s="136">
        <v>1237</v>
      </c>
      <c r="H27" s="137">
        <v>26.8</v>
      </c>
      <c r="I27" s="138">
        <v>4.5</v>
      </c>
    </row>
    <row r="28" spans="1:9">
      <c r="A28" s="307"/>
      <c r="B28" s="201" t="s">
        <v>182</v>
      </c>
      <c r="C28" s="190">
        <v>58</v>
      </c>
      <c r="D28" s="191">
        <v>73.400000000000006</v>
      </c>
      <c r="E28" s="190">
        <v>798</v>
      </c>
      <c r="F28" s="191">
        <v>74.3</v>
      </c>
      <c r="G28" s="190">
        <v>3376</v>
      </c>
      <c r="H28" s="191">
        <v>73.2</v>
      </c>
      <c r="I28" s="192">
        <v>4.2</v>
      </c>
    </row>
    <row r="29" spans="1:9">
      <c r="A29" s="308"/>
      <c r="B29" s="41" t="s">
        <v>186</v>
      </c>
      <c r="C29" s="37"/>
      <c r="D29" s="47"/>
      <c r="E29" s="47"/>
      <c r="F29" s="47"/>
      <c r="G29" s="37"/>
      <c r="H29" s="37"/>
      <c r="I29" s="38"/>
    </row>
    <row r="30" spans="1:9">
      <c r="A30" s="26"/>
      <c r="B30" s="21"/>
      <c r="C30" s="28"/>
      <c r="D30" s="21"/>
      <c r="E30" s="21"/>
      <c r="F30" s="21"/>
      <c r="G30" s="28"/>
      <c r="H30" s="28"/>
      <c r="I30" s="21"/>
    </row>
    <row r="31" spans="1:9" ht="5.25" customHeight="1">
      <c r="A31" s="14"/>
      <c r="B31" s="29"/>
      <c r="C31" s="28"/>
      <c r="D31" s="29"/>
      <c r="E31" s="29"/>
      <c r="F31" s="29"/>
      <c r="G31" s="28"/>
      <c r="H31" s="28"/>
      <c r="I31" s="29"/>
    </row>
    <row r="32" spans="1:9" customFormat="1">
      <c r="A32" s="82" t="s">
        <v>166</v>
      </c>
      <c r="B32" s="80"/>
      <c r="C32" s="80"/>
      <c r="D32" s="80"/>
      <c r="E32" s="80"/>
      <c r="F32" s="80"/>
      <c r="G32" s="80"/>
      <c r="H32" s="97"/>
      <c r="I32" s="68"/>
    </row>
    <row r="33" spans="1:20" customFormat="1" ht="12.75" customHeight="1">
      <c r="A33" s="81" t="s">
        <v>102</v>
      </c>
      <c r="B33" s="5"/>
      <c r="C33" s="5"/>
      <c r="D33" s="5"/>
      <c r="E33" s="5"/>
      <c r="F33" s="5"/>
      <c r="G33" s="5"/>
      <c r="H33" s="96"/>
      <c r="I33" s="69"/>
    </row>
    <row r="34" spans="1:20" customFormat="1" ht="12.75" customHeight="1">
      <c r="A34" s="324" t="s">
        <v>131</v>
      </c>
      <c r="B34" s="325"/>
      <c r="C34" s="325"/>
      <c r="D34" s="325"/>
      <c r="E34" s="325"/>
      <c r="F34" s="325"/>
      <c r="G34" s="325"/>
      <c r="H34" s="325"/>
      <c r="I34" s="65"/>
      <c r="J34" s="64"/>
      <c r="K34" s="64"/>
      <c r="L34" s="64"/>
      <c r="M34" s="64"/>
      <c r="N34" s="64"/>
      <c r="O34" s="64"/>
      <c r="P34" s="64"/>
      <c r="Q34" s="64"/>
      <c r="R34" s="64"/>
      <c r="S34" s="64"/>
    </row>
    <row r="35" spans="1:20" customFormat="1" ht="12.75" customHeight="1">
      <c r="A35" s="324" t="s">
        <v>132</v>
      </c>
      <c r="B35" s="325"/>
      <c r="C35" s="325"/>
      <c r="D35" s="325"/>
      <c r="E35" s="325"/>
      <c r="F35" s="325"/>
      <c r="G35" s="325"/>
      <c r="H35" s="325"/>
      <c r="I35" s="65"/>
      <c r="J35" s="64"/>
      <c r="K35" s="64"/>
      <c r="L35" s="64"/>
      <c r="M35" s="64"/>
      <c r="N35" s="64"/>
      <c r="O35" s="64"/>
      <c r="P35" s="64"/>
      <c r="Q35" s="64"/>
      <c r="R35" s="64"/>
      <c r="S35" s="64"/>
    </row>
    <row r="36" spans="1:20" ht="18.75" customHeight="1">
      <c r="A36" s="327" t="s">
        <v>133</v>
      </c>
      <c r="B36" s="328"/>
      <c r="C36" s="328"/>
      <c r="D36" s="328"/>
      <c r="E36" s="328"/>
      <c r="F36" s="328"/>
      <c r="G36" s="328"/>
      <c r="H36" s="328"/>
      <c r="I36" s="65"/>
      <c r="J36" s="64"/>
      <c r="K36" s="64"/>
      <c r="L36" s="64"/>
      <c r="M36" s="64"/>
      <c r="N36" s="64"/>
      <c r="O36" s="64"/>
      <c r="P36" s="64"/>
      <c r="Q36" s="64"/>
      <c r="R36" s="64"/>
      <c r="S36" s="64"/>
    </row>
    <row r="37" spans="1:20" ht="14.25" customHeight="1">
      <c r="A37" s="327" t="s">
        <v>184</v>
      </c>
      <c r="B37" s="328"/>
      <c r="C37" s="328"/>
      <c r="D37" s="328"/>
      <c r="E37" s="328"/>
      <c r="F37" s="328"/>
      <c r="G37" s="328"/>
      <c r="H37" s="328"/>
      <c r="I37" s="65"/>
      <c r="J37" s="64"/>
      <c r="K37" s="64"/>
      <c r="L37" s="64"/>
      <c r="M37" s="64"/>
      <c r="N37" s="64"/>
      <c r="O37" s="64"/>
      <c r="P37" s="64"/>
      <c r="Q37" s="64"/>
      <c r="R37" s="64"/>
      <c r="S37" s="64"/>
    </row>
    <row r="38" spans="1:20" s="5" customFormat="1" ht="12.75" customHeight="1">
      <c r="A38" s="302" t="s">
        <v>106</v>
      </c>
      <c r="B38" s="302"/>
      <c r="C38" s="302"/>
      <c r="D38" s="302"/>
      <c r="E38" s="302"/>
      <c r="F38" s="73"/>
      <c r="G38" s="73"/>
      <c r="H38" s="73"/>
      <c r="I38" s="65"/>
      <c r="J38" s="64"/>
      <c r="K38" s="64"/>
      <c r="L38" s="64"/>
      <c r="M38" s="64"/>
      <c r="N38" s="64"/>
      <c r="O38" s="64"/>
      <c r="P38" s="64"/>
      <c r="Q38" s="64"/>
      <c r="R38" s="64"/>
      <c r="S38" s="64"/>
    </row>
    <row r="39" spans="1:20" s="194" customFormat="1" ht="78" customHeight="1">
      <c r="A39" s="298" t="s">
        <v>83</v>
      </c>
      <c r="B39" s="299"/>
      <c r="C39" s="299"/>
      <c r="D39" s="299"/>
      <c r="E39" s="299"/>
      <c r="F39" s="299"/>
      <c r="G39" s="196"/>
      <c r="H39" s="196"/>
      <c r="I39" s="197"/>
      <c r="J39" s="193"/>
      <c r="K39" s="193"/>
      <c r="L39" s="193"/>
      <c r="M39" s="193"/>
      <c r="N39" s="193"/>
      <c r="O39" s="193"/>
      <c r="P39" s="193"/>
      <c r="Q39" s="193"/>
      <c r="R39" s="193"/>
      <c r="S39" s="193"/>
      <c r="T39" s="193"/>
    </row>
    <row r="40" spans="1:20" s="5" customFormat="1" ht="12">
      <c r="A40" s="340" t="s">
        <v>140</v>
      </c>
      <c r="B40" s="341"/>
      <c r="C40" s="341"/>
      <c r="D40" s="341"/>
      <c r="E40" s="341"/>
      <c r="F40" s="341"/>
      <c r="G40" s="341"/>
      <c r="H40" s="341"/>
      <c r="I40" s="98"/>
    </row>
    <row r="41" spans="1:20" ht="6" customHeight="1"/>
    <row r="42" spans="1:20">
      <c r="A42" s="129" t="s">
        <v>84</v>
      </c>
    </row>
    <row r="2864" spans="14:14">
      <c r="N2864" s="7"/>
    </row>
    <row r="2872" spans="14:14">
      <c r="N2872" s="7"/>
    </row>
    <row r="3084" spans="14:14">
      <c r="N3084" s="7"/>
    </row>
    <row r="3092" spans="14:14">
      <c r="N3092" s="7"/>
    </row>
    <row r="3559" spans="14:14">
      <c r="N3559" s="7"/>
    </row>
    <row r="3567" spans="14:14">
      <c r="N3567" s="7"/>
    </row>
    <row r="3769" spans="14:14">
      <c r="N3769" s="7"/>
    </row>
    <row r="3777" spans="14:14">
      <c r="N3777" s="7"/>
    </row>
    <row r="4150" spans="14:14">
      <c r="N4150" s="7"/>
    </row>
    <row r="4151" spans="14:14">
      <c r="N4151" s="7"/>
    </row>
    <row r="4168" spans="13:13">
      <c r="M4168" s="7"/>
    </row>
  </sheetData>
  <mergeCells count="18">
    <mergeCell ref="A34:H34"/>
    <mergeCell ref="A3:I4"/>
    <mergeCell ref="A5:I5"/>
    <mergeCell ref="A8:B9"/>
    <mergeCell ref="C8:D8"/>
    <mergeCell ref="E8:F8"/>
    <mergeCell ref="G8:H8"/>
    <mergeCell ref="A10:A13"/>
    <mergeCell ref="A14:A17"/>
    <mergeCell ref="A18:A21"/>
    <mergeCell ref="A22:A25"/>
    <mergeCell ref="A26:A29"/>
    <mergeCell ref="A40:H40"/>
    <mergeCell ref="A35:H35"/>
    <mergeCell ref="A36:H36"/>
    <mergeCell ref="A37:H37"/>
    <mergeCell ref="A38:E38"/>
    <mergeCell ref="A39:F39"/>
  </mergeCells>
  <hyperlinks>
    <hyperlink ref="A6" location="Índice!A1" display="Índice"/>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164"/>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9.85546875" style="6" customWidth="1"/>
    <col min="3" max="9" width="15.7109375" style="6" customWidth="1"/>
    <col min="10" max="10" width="8.7109375" style="6" customWidth="1"/>
    <col min="11" max="11" width="9.7109375" style="6" customWidth="1"/>
    <col min="12" max="12" width="2.7109375" style="6" customWidth="1"/>
    <col min="13" max="13" width="11.5703125" style="6" customWidth="1"/>
    <col min="14" max="15" width="7.28515625" style="6" customWidth="1"/>
    <col min="16" max="17" width="9.7109375" style="6" customWidth="1"/>
    <col min="18" max="18" width="2.7109375" style="6" customWidth="1"/>
    <col min="19" max="19" width="11.5703125" style="6" customWidth="1"/>
    <col min="20" max="21" width="7.28515625" style="6" customWidth="1"/>
    <col min="22" max="23" width="9.7109375" style="6" customWidth="1"/>
    <col min="24" max="24" width="2.7109375" style="6" customWidth="1"/>
    <col min="25" max="25" width="11.5703125" style="6" customWidth="1"/>
    <col min="26" max="27" width="7.28515625" style="6" customWidth="1"/>
    <col min="28" max="29" width="9.7109375" style="6" customWidth="1"/>
    <col min="30" max="16384" width="11.42578125" style="6"/>
  </cols>
  <sheetData>
    <row r="1" spans="1:9" s="5" customFormat="1" ht="45" customHeight="1"/>
    <row r="2" spans="1:9" s="5" customFormat="1" ht="30.75" customHeight="1"/>
    <row r="3" spans="1:9" s="5" customFormat="1" ht="14.1" customHeight="1">
      <c r="A3" s="313" t="s">
        <v>54</v>
      </c>
      <c r="B3" s="314"/>
      <c r="C3" s="314"/>
      <c r="D3" s="314"/>
      <c r="E3" s="314"/>
      <c r="F3" s="314"/>
      <c r="G3" s="314"/>
      <c r="H3" s="314"/>
      <c r="I3" s="315"/>
    </row>
    <row r="4" spans="1:9" s="5" customFormat="1" ht="17.100000000000001" customHeight="1">
      <c r="A4" s="316"/>
      <c r="B4" s="284"/>
      <c r="C4" s="284"/>
      <c r="D4" s="284"/>
      <c r="E4" s="284"/>
      <c r="F4" s="284"/>
      <c r="G4" s="284"/>
      <c r="H4" s="284"/>
      <c r="I4" s="317"/>
    </row>
    <row r="5" spans="1:9" s="5" customFormat="1" ht="62.25" customHeight="1">
      <c r="A5" s="285" t="s">
        <v>44</v>
      </c>
      <c r="B5" s="286"/>
      <c r="C5" s="286"/>
      <c r="D5" s="286"/>
      <c r="E5" s="286"/>
      <c r="F5" s="286"/>
      <c r="G5" s="286"/>
      <c r="H5" s="286"/>
      <c r="I5" s="287"/>
    </row>
    <row r="6" spans="1:9" s="5" customFormat="1">
      <c r="A6" s="27" t="s">
        <v>55</v>
      </c>
    </row>
    <row r="7" spans="1:9" s="5" customFormat="1">
      <c r="A7" s="27"/>
    </row>
    <row r="8" spans="1:9" ht="20.25">
      <c r="A8" s="318" t="s">
        <v>108</v>
      </c>
      <c r="B8" s="319"/>
      <c r="C8" s="297" t="s">
        <v>187</v>
      </c>
      <c r="D8" s="297"/>
      <c r="E8" s="290" t="s">
        <v>87</v>
      </c>
      <c r="F8" s="290"/>
      <c r="G8" s="290" t="s">
        <v>88</v>
      </c>
      <c r="H8" s="290"/>
      <c r="I8" s="61" t="s">
        <v>89</v>
      </c>
    </row>
    <row r="9" spans="1:9" ht="28.5">
      <c r="A9" s="320"/>
      <c r="B9" s="321"/>
      <c r="C9" s="39" t="s">
        <v>90</v>
      </c>
      <c r="D9" s="39" t="s">
        <v>91</v>
      </c>
      <c r="E9" s="39" t="s">
        <v>92</v>
      </c>
      <c r="F9" s="60" t="s">
        <v>91</v>
      </c>
      <c r="G9" s="39" t="s">
        <v>93</v>
      </c>
      <c r="H9" s="60" t="s">
        <v>91</v>
      </c>
      <c r="I9" s="40" t="s">
        <v>94</v>
      </c>
    </row>
    <row r="10" spans="1:9">
      <c r="A10" s="353" t="s">
        <v>181</v>
      </c>
      <c r="B10" s="36" t="s">
        <v>90</v>
      </c>
      <c r="C10" s="49">
        <v>359</v>
      </c>
      <c r="D10" s="49">
        <v>100</v>
      </c>
      <c r="E10" s="49">
        <v>6014</v>
      </c>
      <c r="F10" s="49">
        <v>100</v>
      </c>
      <c r="G10" s="49">
        <v>27540</v>
      </c>
      <c r="H10" s="72">
        <v>100</v>
      </c>
      <c r="I10" s="50">
        <v>4.5999999999999996</v>
      </c>
    </row>
    <row r="11" spans="1:9">
      <c r="A11" s="354"/>
      <c r="B11" s="201" t="s">
        <v>165</v>
      </c>
      <c r="C11" s="204">
        <v>110</v>
      </c>
      <c r="D11" s="205">
        <v>30.700000000000003</v>
      </c>
      <c r="E11" s="204">
        <v>185</v>
      </c>
      <c r="F11" s="205">
        <v>3.1</v>
      </c>
      <c r="G11" s="204">
        <v>635</v>
      </c>
      <c r="H11" s="205">
        <v>2.2999999999999998</v>
      </c>
      <c r="I11" s="206">
        <v>3.4324324324324325</v>
      </c>
    </row>
    <row r="12" spans="1:9">
      <c r="A12" s="354"/>
      <c r="B12" s="207" t="s">
        <v>188</v>
      </c>
      <c r="C12" s="32">
        <v>71</v>
      </c>
      <c r="D12" s="46">
        <v>19.8</v>
      </c>
      <c r="E12" s="32">
        <v>246</v>
      </c>
      <c r="F12" s="46">
        <v>4.0999999999999996</v>
      </c>
      <c r="G12" s="32">
        <v>903</v>
      </c>
      <c r="H12" s="46">
        <v>3.3</v>
      </c>
      <c r="I12" s="33">
        <v>3.7</v>
      </c>
    </row>
    <row r="13" spans="1:9">
      <c r="A13" s="354"/>
      <c r="B13" s="201" t="s">
        <v>189</v>
      </c>
      <c r="C13" s="204">
        <v>56</v>
      </c>
      <c r="D13" s="205">
        <v>15.6</v>
      </c>
      <c r="E13" s="204">
        <v>352</v>
      </c>
      <c r="F13" s="205">
        <v>5.9</v>
      </c>
      <c r="G13" s="204">
        <v>1386</v>
      </c>
      <c r="H13" s="205">
        <v>5</v>
      </c>
      <c r="I13" s="206">
        <v>3.9</v>
      </c>
    </row>
    <row r="14" spans="1:9">
      <c r="A14" s="354"/>
      <c r="B14" s="207" t="s">
        <v>190</v>
      </c>
      <c r="C14" s="32">
        <v>91</v>
      </c>
      <c r="D14" s="46">
        <v>25.3</v>
      </c>
      <c r="E14" s="32">
        <v>1797</v>
      </c>
      <c r="F14" s="46">
        <v>29.9</v>
      </c>
      <c r="G14" s="32">
        <v>8083</v>
      </c>
      <c r="H14" s="46">
        <v>29.3</v>
      </c>
      <c r="I14" s="33">
        <v>4.5</v>
      </c>
    </row>
    <row r="15" spans="1:9">
      <c r="A15" s="354"/>
      <c r="B15" s="201" t="s">
        <v>191</v>
      </c>
      <c r="C15" s="204">
        <v>19</v>
      </c>
      <c r="D15" s="205">
        <v>5.3</v>
      </c>
      <c r="E15" s="204">
        <v>1290</v>
      </c>
      <c r="F15" s="205">
        <v>21.5</v>
      </c>
      <c r="G15" s="204">
        <v>6036</v>
      </c>
      <c r="H15" s="205">
        <v>21.9</v>
      </c>
      <c r="I15" s="206">
        <v>4.7</v>
      </c>
    </row>
    <row r="16" spans="1:9">
      <c r="A16" s="354"/>
      <c r="B16" s="207" t="s">
        <v>192</v>
      </c>
      <c r="C16" s="32">
        <v>12</v>
      </c>
      <c r="D16" s="46">
        <v>3.3</v>
      </c>
      <c r="E16" s="32">
        <v>2145</v>
      </c>
      <c r="F16" s="46">
        <v>35.700000000000003</v>
      </c>
      <c r="G16" s="32">
        <v>10498</v>
      </c>
      <c r="H16" s="46">
        <v>38.1</v>
      </c>
      <c r="I16" s="33">
        <v>4.9000000000000004</v>
      </c>
    </row>
    <row r="17" spans="1:19">
      <c r="A17" s="355" t="s">
        <v>182</v>
      </c>
      <c r="B17" s="36" t="s">
        <v>90</v>
      </c>
      <c r="C17" s="49">
        <v>719</v>
      </c>
      <c r="D17" s="72">
        <v>100</v>
      </c>
      <c r="E17" s="49">
        <v>14585</v>
      </c>
      <c r="F17" s="72">
        <v>100</v>
      </c>
      <c r="G17" s="49">
        <v>68953</v>
      </c>
      <c r="H17" s="72">
        <v>100</v>
      </c>
      <c r="I17" s="50">
        <v>4.7</v>
      </c>
    </row>
    <row r="18" spans="1:19">
      <c r="A18" s="356"/>
      <c r="B18" s="52" t="s">
        <v>147</v>
      </c>
      <c r="C18" s="30">
        <v>6</v>
      </c>
      <c r="D18" s="45">
        <v>0.8</v>
      </c>
      <c r="E18" s="30">
        <v>3</v>
      </c>
      <c r="F18" s="45">
        <v>0</v>
      </c>
      <c r="G18" s="30">
        <v>9</v>
      </c>
      <c r="H18" s="45">
        <v>0</v>
      </c>
      <c r="I18" s="31">
        <v>3.2</v>
      </c>
    </row>
    <row r="19" spans="1:19">
      <c r="A19" s="356"/>
      <c r="B19" s="51" t="s">
        <v>193</v>
      </c>
      <c r="C19" s="32">
        <v>146</v>
      </c>
      <c r="D19" s="46">
        <v>20.3</v>
      </c>
      <c r="E19" s="32">
        <v>253</v>
      </c>
      <c r="F19" s="46">
        <v>1.7</v>
      </c>
      <c r="G19" s="32">
        <v>903</v>
      </c>
      <c r="H19" s="46">
        <v>1.3</v>
      </c>
      <c r="I19" s="33">
        <v>3.6</v>
      </c>
    </row>
    <row r="20" spans="1:19">
      <c r="A20" s="356"/>
      <c r="B20" s="52" t="s">
        <v>188</v>
      </c>
      <c r="C20" s="30">
        <v>112</v>
      </c>
      <c r="D20" s="45">
        <v>15.6</v>
      </c>
      <c r="E20" s="30">
        <v>392</v>
      </c>
      <c r="F20" s="45">
        <v>2.7</v>
      </c>
      <c r="G20" s="30">
        <v>1490</v>
      </c>
      <c r="H20" s="45">
        <v>2.2000000000000002</v>
      </c>
      <c r="I20" s="31">
        <v>3.8</v>
      </c>
    </row>
    <row r="21" spans="1:19">
      <c r="A21" s="356"/>
      <c r="B21" s="51" t="s">
        <v>189</v>
      </c>
      <c r="C21" s="32">
        <v>138</v>
      </c>
      <c r="D21" s="46">
        <v>19.2</v>
      </c>
      <c r="E21" s="32">
        <v>880</v>
      </c>
      <c r="F21" s="46">
        <v>6</v>
      </c>
      <c r="G21" s="32">
        <v>3829</v>
      </c>
      <c r="H21" s="46">
        <v>5.6</v>
      </c>
      <c r="I21" s="33">
        <v>4.4000000000000004</v>
      </c>
    </row>
    <row r="22" spans="1:19">
      <c r="A22" s="356"/>
      <c r="B22" s="52" t="s">
        <v>190</v>
      </c>
      <c r="C22" s="30">
        <v>243</v>
      </c>
      <c r="D22" s="45">
        <v>33.799999999999997</v>
      </c>
      <c r="E22" s="30">
        <v>4665</v>
      </c>
      <c r="F22" s="45">
        <v>32</v>
      </c>
      <c r="G22" s="30">
        <v>21928</v>
      </c>
      <c r="H22" s="45">
        <v>31.8</v>
      </c>
      <c r="I22" s="31">
        <v>4.7</v>
      </c>
    </row>
    <row r="23" spans="1:19">
      <c r="A23" s="356"/>
      <c r="B23" s="51" t="s">
        <v>191</v>
      </c>
      <c r="C23" s="32">
        <v>49</v>
      </c>
      <c r="D23" s="46">
        <v>6.8</v>
      </c>
      <c r="E23" s="32">
        <v>3246</v>
      </c>
      <c r="F23" s="46">
        <v>22.3</v>
      </c>
      <c r="G23" s="32">
        <v>14688</v>
      </c>
      <c r="H23" s="46">
        <v>21.3</v>
      </c>
      <c r="I23" s="33">
        <v>4.5</v>
      </c>
    </row>
    <row r="24" spans="1:19">
      <c r="A24" s="356"/>
      <c r="B24" s="52" t="s">
        <v>194</v>
      </c>
      <c r="C24" s="208">
        <v>25</v>
      </c>
      <c r="D24" s="209">
        <v>3.4</v>
      </c>
      <c r="E24" s="208">
        <v>5147</v>
      </c>
      <c r="F24" s="209">
        <v>35.300000000000004</v>
      </c>
      <c r="G24" s="208">
        <v>26105</v>
      </c>
      <c r="H24" s="209">
        <v>37.9</v>
      </c>
      <c r="I24" s="210">
        <f t="shared" ref="I24" si="0">+G24/E24</f>
        <v>5.071886535846124</v>
      </c>
    </row>
    <row r="25" spans="1:19">
      <c r="A25" s="353" t="s">
        <v>186</v>
      </c>
      <c r="B25" s="36" t="s">
        <v>90</v>
      </c>
      <c r="C25" s="49">
        <v>16</v>
      </c>
      <c r="D25" s="72">
        <v>100</v>
      </c>
      <c r="E25" s="49">
        <v>42</v>
      </c>
      <c r="F25" s="72">
        <v>100</v>
      </c>
      <c r="G25" s="49">
        <v>145</v>
      </c>
      <c r="H25" s="72">
        <v>100</v>
      </c>
      <c r="I25" s="50">
        <v>3.5</v>
      </c>
    </row>
    <row r="26" spans="1:19">
      <c r="A26" s="354"/>
      <c r="B26" s="52" t="s">
        <v>193</v>
      </c>
      <c r="C26" s="30">
        <v>10</v>
      </c>
      <c r="D26" s="45">
        <v>62.5</v>
      </c>
      <c r="E26" s="30">
        <v>18</v>
      </c>
      <c r="F26" s="45">
        <v>43.4</v>
      </c>
      <c r="G26" s="30">
        <v>44</v>
      </c>
      <c r="H26" s="45">
        <v>30</v>
      </c>
      <c r="I26" s="31">
        <v>2.4</v>
      </c>
    </row>
    <row r="27" spans="1:19">
      <c r="A27" s="357"/>
      <c r="B27" s="200" t="s">
        <v>195</v>
      </c>
      <c r="C27" s="211">
        <v>6</v>
      </c>
      <c r="D27" s="212">
        <v>37.6</v>
      </c>
      <c r="E27" s="211">
        <v>24</v>
      </c>
      <c r="F27" s="212">
        <v>56.699999999999996</v>
      </c>
      <c r="G27" s="211">
        <v>101</v>
      </c>
      <c r="H27" s="212">
        <v>70</v>
      </c>
      <c r="I27" s="213">
        <f t="shared" ref="I27" si="1">+G27/E27</f>
        <v>4.208333333333333</v>
      </c>
    </row>
    <row r="28" spans="1:19" ht="17.25" customHeight="1">
      <c r="A28" s="26"/>
      <c r="B28" s="21"/>
      <c r="C28" s="202"/>
      <c r="D28" s="203"/>
      <c r="E28" s="202"/>
      <c r="F28" s="203"/>
      <c r="G28" s="202"/>
      <c r="H28" s="203"/>
      <c r="I28" s="203"/>
    </row>
    <row r="29" spans="1:19" customFormat="1">
      <c r="A29" s="82" t="s">
        <v>166</v>
      </c>
      <c r="B29" s="80"/>
      <c r="C29" s="80"/>
      <c r="D29" s="80"/>
      <c r="E29" s="80"/>
      <c r="F29" s="80"/>
      <c r="G29" s="80"/>
      <c r="H29" s="97"/>
      <c r="I29" s="68"/>
    </row>
    <row r="30" spans="1:19" customFormat="1" ht="12.75" customHeight="1">
      <c r="A30" s="81" t="s">
        <v>102</v>
      </c>
      <c r="B30" s="5"/>
      <c r="C30" s="5"/>
      <c r="D30" s="5"/>
      <c r="E30" s="5"/>
      <c r="F30" s="5"/>
      <c r="G30" s="5"/>
      <c r="H30" s="96"/>
      <c r="I30" s="69"/>
    </row>
    <row r="31" spans="1:19" customFormat="1" ht="12.75" customHeight="1">
      <c r="A31" s="324" t="s">
        <v>131</v>
      </c>
      <c r="B31" s="325"/>
      <c r="C31" s="325"/>
      <c r="D31" s="325"/>
      <c r="E31" s="325"/>
      <c r="F31" s="325"/>
      <c r="G31" s="325"/>
      <c r="H31" s="325"/>
      <c r="I31" s="65"/>
      <c r="J31" s="64"/>
      <c r="K31" s="64"/>
      <c r="L31" s="64"/>
      <c r="M31" s="64"/>
      <c r="N31" s="64"/>
      <c r="O31" s="64"/>
      <c r="P31" s="64"/>
      <c r="Q31" s="64"/>
      <c r="R31" s="64"/>
      <c r="S31" s="64"/>
    </row>
    <row r="32" spans="1:19" customFormat="1" ht="12.75" customHeight="1">
      <c r="A32" s="324" t="s">
        <v>132</v>
      </c>
      <c r="B32" s="325"/>
      <c r="C32" s="325"/>
      <c r="D32" s="325"/>
      <c r="E32" s="325"/>
      <c r="F32" s="325"/>
      <c r="G32" s="325"/>
      <c r="H32" s="325"/>
      <c r="I32" s="65"/>
      <c r="J32" s="64"/>
      <c r="K32" s="64"/>
      <c r="L32" s="64"/>
      <c r="M32" s="64"/>
      <c r="N32" s="64"/>
      <c r="O32" s="64"/>
      <c r="P32" s="64"/>
      <c r="Q32" s="64"/>
      <c r="R32" s="64"/>
      <c r="S32" s="64"/>
    </row>
    <row r="33" spans="1:19" ht="17.25" customHeight="1">
      <c r="A33" s="327" t="s">
        <v>133</v>
      </c>
      <c r="B33" s="328"/>
      <c r="C33" s="328"/>
      <c r="D33" s="328"/>
      <c r="E33" s="328"/>
      <c r="F33" s="328"/>
      <c r="G33" s="328"/>
      <c r="H33" s="328"/>
      <c r="I33" s="65"/>
      <c r="J33" s="64"/>
      <c r="K33" s="64"/>
      <c r="L33" s="64"/>
      <c r="M33" s="64"/>
      <c r="N33" s="64"/>
      <c r="O33" s="64"/>
      <c r="P33" s="64"/>
      <c r="Q33" s="64"/>
      <c r="R33" s="64"/>
      <c r="S33" s="64"/>
    </row>
    <row r="34" spans="1:19" ht="14.25" customHeight="1">
      <c r="A34" s="327" t="s">
        <v>184</v>
      </c>
      <c r="B34" s="328"/>
      <c r="C34" s="328"/>
      <c r="D34" s="328"/>
      <c r="E34" s="328"/>
      <c r="F34" s="328"/>
      <c r="G34" s="328"/>
      <c r="H34" s="328"/>
      <c r="I34" s="65"/>
      <c r="J34" s="64"/>
      <c r="K34" s="64"/>
      <c r="L34" s="64"/>
      <c r="M34" s="64"/>
      <c r="N34" s="64"/>
      <c r="O34" s="64"/>
      <c r="P34" s="64"/>
      <c r="Q34" s="64"/>
      <c r="R34" s="64"/>
      <c r="S34" s="64"/>
    </row>
    <row r="35" spans="1:19" s="5" customFormat="1" ht="12.75" customHeight="1">
      <c r="A35" s="302" t="s">
        <v>106</v>
      </c>
      <c r="B35" s="302"/>
      <c r="C35" s="302"/>
      <c r="D35" s="302"/>
      <c r="E35" s="302"/>
      <c r="F35" s="73"/>
      <c r="G35" s="73"/>
      <c r="H35" s="73"/>
      <c r="I35" s="65"/>
      <c r="J35" s="64"/>
      <c r="K35" s="64"/>
      <c r="L35" s="64"/>
      <c r="M35" s="64"/>
      <c r="N35" s="64"/>
      <c r="O35" s="64"/>
      <c r="P35" s="64"/>
      <c r="Q35" s="64"/>
      <c r="R35" s="64"/>
      <c r="S35" s="64"/>
    </row>
    <row r="36" spans="1:19" s="5" customFormat="1" ht="12">
      <c r="A36" s="340" t="s">
        <v>137</v>
      </c>
      <c r="B36" s="341"/>
      <c r="C36" s="341"/>
      <c r="D36" s="341"/>
      <c r="E36" s="341"/>
      <c r="F36" s="341"/>
      <c r="G36" s="341"/>
      <c r="H36" s="341"/>
      <c r="I36" s="98"/>
    </row>
    <row r="37" spans="1:19" ht="6" customHeight="1"/>
    <row r="38" spans="1:19">
      <c r="A38" s="129" t="s">
        <v>84</v>
      </c>
    </row>
    <row r="2860" spans="14:14">
      <c r="N2860" s="7"/>
    </row>
    <row r="2868" spans="14:14">
      <c r="N2868" s="7"/>
    </row>
    <row r="3080" spans="14:14">
      <c r="N3080" s="7"/>
    </row>
    <row r="3088" spans="14:14">
      <c r="N3088" s="7"/>
    </row>
    <row r="3555" spans="14:14">
      <c r="N3555" s="7"/>
    </row>
    <row r="3563" spans="14:14">
      <c r="N3563" s="7"/>
    </row>
    <row r="3765" spans="14:14">
      <c r="N3765" s="7"/>
    </row>
    <row r="3773" spans="14:14">
      <c r="N3773" s="7"/>
    </row>
    <row r="4146" spans="14:14">
      <c r="N4146" s="7"/>
    </row>
    <row r="4147" spans="14:14">
      <c r="N4147" s="7"/>
    </row>
    <row r="4164" spans="13:13">
      <c r="M4164" s="7"/>
    </row>
  </sheetData>
  <mergeCells count="15">
    <mergeCell ref="A10:A16"/>
    <mergeCell ref="A17:A24"/>
    <mergeCell ref="A25:A27"/>
    <mergeCell ref="A31:H31"/>
    <mergeCell ref="A3:I4"/>
    <mergeCell ref="A5:I5"/>
    <mergeCell ref="A8:B9"/>
    <mergeCell ref="C8:D8"/>
    <mergeCell ref="E8:F8"/>
    <mergeCell ref="G8:H8"/>
    <mergeCell ref="A36:H36"/>
    <mergeCell ref="A32:H32"/>
    <mergeCell ref="A33:H33"/>
    <mergeCell ref="A34:H34"/>
    <mergeCell ref="A35:E35"/>
  </mergeCells>
  <hyperlinks>
    <hyperlink ref="A6" location="Índice!A1" display="Índice"/>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171"/>
  <sheetViews>
    <sheetView showGridLines="0" zoomScale="85" zoomScaleNormal="85" workbookViewId="0">
      <selection activeCell="A3" sqref="A3:I4"/>
    </sheetView>
  </sheetViews>
  <sheetFormatPr baseColWidth="10" defaultColWidth="11.42578125" defaultRowHeight="14.25"/>
  <cols>
    <col min="1" max="1" width="21" style="6" customWidth="1"/>
    <col min="2" max="2" width="38.7109375" style="6" customWidth="1"/>
    <col min="3" max="9" width="17.7109375" style="6" customWidth="1"/>
    <col min="10" max="10" width="8.7109375" style="6" customWidth="1"/>
    <col min="11" max="11" width="9.7109375" style="6" customWidth="1"/>
    <col min="12" max="12" width="2.7109375" style="6" customWidth="1"/>
    <col min="13" max="13" width="11.5703125" style="6" customWidth="1"/>
    <col min="14" max="15" width="7.28515625" style="6" customWidth="1"/>
    <col min="16" max="17" width="9.7109375" style="6" customWidth="1"/>
    <col min="18" max="18" width="2.7109375" style="6" customWidth="1"/>
    <col min="19" max="19" width="11.5703125" style="6" customWidth="1"/>
    <col min="20" max="21" width="7.28515625" style="6" customWidth="1"/>
    <col min="22" max="23" width="9.7109375" style="6" customWidth="1"/>
    <col min="24" max="24" width="2.7109375" style="6" customWidth="1"/>
    <col min="25" max="25" width="11.5703125" style="6" customWidth="1"/>
    <col min="26" max="27" width="7.28515625" style="6" customWidth="1"/>
    <col min="28" max="29" width="9.7109375" style="6" customWidth="1"/>
    <col min="30" max="16384" width="11.42578125" style="6"/>
  </cols>
  <sheetData>
    <row r="1" spans="1:9" s="5" customFormat="1" ht="45" customHeight="1"/>
    <row r="2" spans="1:9" s="5" customFormat="1" ht="30.75" customHeight="1"/>
    <row r="3" spans="1:9" s="5" customFormat="1" ht="14.1" customHeight="1">
      <c r="A3" s="313" t="s">
        <v>54</v>
      </c>
      <c r="B3" s="314"/>
      <c r="C3" s="314"/>
      <c r="D3" s="314"/>
      <c r="E3" s="314"/>
      <c r="F3" s="314"/>
      <c r="G3" s="314"/>
      <c r="H3" s="314"/>
      <c r="I3" s="315"/>
    </row>
    <row r="4" spans="1:9" s="5" customFormat="1" ht="17.100000000000001" customHeight="1">
      <c r="A4" s="316"/>
      <c r="B4" s="284"/>
      <c r="C4" s="284"/>
      <c r="D4" s="284"/>
      <c r="E4" s="284"/>
      <c r="F4" s="284"/>
      <c r="G4" s="284"/>
      <c r="H4" s="284"/>
      <c r="I4" s="317"/>
    </row>
    <row r="5" spans="1:9" s="5" customFormat="1" ht="48" customHeight="1">
      <c r="A5" s="285" t="s">
        <v>46</v>
      </c>
      <c r="B5" s="286"/>
      <c r="C5" s="286"/>
      <c r="D5" s="286"/>
      <c r="E5" s="286"/>
      <c r="F5" s="286"/>
      <c r="G5" s="286"/>
      <c r="H5" s="286"/>
      <c r="I5" s="287"/>
    </row>
    <row r="6" spans="1:9" s="5" customFormat="1">
      <c r="A6" s="27" t="s">
        <v>55</v>
      </c>
    </row>
    <row r="7" spans="1:9" s="5" customFormat="1">
      <c r="A7" s="27"/>
    </row>
    <row r="8" spans="1:9" ht="20.25">
      <c r="A8" s="318" t="s">
        <v>108</v>
      </c>
      <c r="B8" s="319"/>
      <c r="C8" s="297" t="s">
        <v>187</v>
      </c>
      <c r="D8" s="297"/>
      <c r="E8" s="290" t="s">
        <v>87</v>
      </c>
      <c r="F8" s="290"/>
      <c r="G8" s="290" t="s">
        <v>88</v>
      </c>
      <c r="H8" s="290"/>
      <c r="I8" s="61" t="s">
        <v>89</v>
      </c>
    </row>
    <row r="9" spans="1:9" ht="28.5">
      <c r="A9" s="320"/>
      <c r="B9" s="321"/>
      <c r="C9" s="39" t="s">
        <v>90</v>
      </c>
      <c r="D9" s="39" t="s">
        <v>91</v>
      </c>
      <c r="E9" s="39" t="s">
        <v>92</v>
      </c>
      <c r="F9" s="60" t="s">
        <v>91</v>
      </c>
      <c r="G9" s="39" t="s">
        <v>93</v>
      </c>
      <c r="H9" s="60" t="s">
        <v>91</v>
      </c>
      <c r="I9" s="40" t="s">
        <v>94</v>
      </c>
    </row>
    <row r="10" spans="1:9">
      <c r="A10" s="353" t="s">
        <v>181</v>
      </c>
      <c r="B10" s="36" t="s">
        <v>90</v>
      </c>
      <c r="C10" s="49">
        <v>2019</v>
      </c>
      <c r="D10" s="72">
        <v>100</v>
      </c>
      <c r="E10" s="49">
        <v>72353</v>
      </c>
      <c r="F10" s="72">
        <v>100</v>
      </c>
      <c r="G10" s="49">
        <v>353493</v>
      </c>
      <c r="H10" s="72">
        <v>100</v>
      </c>
      <c r="I10" s="50">
        <v>4.9000000000000004</v>
      </c>
    </row>
    <row r="11" spans="1:9">
      <c r="A11" s="354"/>
      <c r="B11" s="52" t="s">
        <v>147</v>
      </c>
      <c r="C11" s="30">
        <v>13</v>
      </c>
      <c r="D11" s="45">
        <v>0.6</v>
      </c>
      <c r="E11" s="30">
        <v>6</v>
      </c>
      <c r="F11" s="45">
        <v>0</v>
      </c>
      <c r="G11" s="30">
        <v>14</v>
      </c>
      <c r="H11" s="30">
        <v>0</v>
      </c>
      <c r="I11" s="31">
        <v>2.2000000000000002</v>
      </c>
    </row>
    <row r="12" spans="1:9">
      <c r="A12" s="354"/>
      <c r="B12" s="51" t="s">
        <v>193</v>
      </c>
      <c r="C12" s="32">
        <v>495</v>
      </c>
      <c r="D12" s="46">
        <v>24.5</v>
      </c>
      <c r="E12" s="32">
        <v>824</v>
      </c>
      <c r="F12" s="46">
        <v>1.1000000000000001</v>
      </c>
      <c r="G12" s="32">
        <v>2816</v>
      </c>
      <c r="H12" s="46">
        <v>0.8</v>
      </c>
      <c r="I12" s="33">
        <v>3.4</v>
      </c>
    </row>
    <row r="13" spans="1:9">
      <c r="A13" s="354"/>
      <c r="B13" s="52" t="s">
        <v>188</v>
      </c>
      <c r="C13" s="30">
        <v>334</v>
      </c>
      <c r="D13" s="45">
        <v>16.5</v>
      </c>
      <c r="E13" s="30">
        <v>1164</v>
      </c>
      <c r="F13" s="45">
        <v>1.6</v>
      </c>
      <c r="G13" s="30">
        <v>4257</v>
      </c>
      <c r="H13" s="45">
        <v>1.2</v>
      </c>
      <c r="I13" s="31">
        <v>3.7</v>
      </c>
    </row>
    <row r="14" spans="1:9">
      <c r="A14" s="354"/>
      <c r="B14" s="51" t="s">
        <v>189</v>
      </c>
      <c r="C14" s="32">
        <v>349</v>
      </c>
      <c r="D14" s="46">
        <v>17.3</v>
      </c>
      <c r="E14" s="32">
        <v>2246</v>
      </c>
      <c r="F14" s="46">
        <v>3.1</v>
      </c>
      <c r="G14" s="32">
        <v>8917</v>
      </c>
      <c r="H14" s="46">
        <v>2.5</v>
      </c>
      <c r="I14" s="33">
        <v>4</v>
      </c>
    </row>
    <row r="15" spans="1:9">
      <c r="A15" s="354"/>
      <c r="B15" s="52" t="s">
        <v>196</v>
      </c>
      <c r="C15" s="30">
        <v>508</v>
      </c>
      <c r="D15" s="45">
        <v>25.2</v>
      </c>
      <c r="E15" s="30">
        <v>11045</v>
      </c>
      <c r="F15" s="45">
        <v>15.3</v>
      </c>
      <c r="G15" s="30">
        <v>50859</v>
      </c>
      <c r="H15" s="45">
        <v>14.4</v>
      </c>
      <c r="I15" s="31">
        <v>4.5999999999999996</v>
      </c>
    </row>
    <row r="16" spans="1:9">
      <c r="A16" s="354"/>
      <c r="B16" s="51" t="s">
        <v>191</v>
      </c>
      <c r="C16" s="32">
        <v>126</v>
      </c>
      <c r="D16" s="46">
        <v>6.2</v>
      </c>
      <c r="E16" s="32">
        <v>8433</v>
      </c>
      <c r="F16" s="46">
        <v>11.7</v>
      </c>
      <c r="G16" s="32">
        <v>40124</v>
      </c>
      <c r="H16" s="46">
        <v>11.4</v>
      </c>
      <c r="I16" s="33">
        <v>4.8</v>
      </c>
    </row>
    <row r="17" spans="1:9">
      <c r="A17" s="354"/>
      <c r="B17" s="52" t="s">
        <v>192</v>
      </c>
      <c r="C17" s="30">
        <v>176</v>
      </c>
      <c r="D17" s="45">
        <v>8.6999999999999993</v>
      </c>
      <c r="E17" s="30">
        <v>34106</v>
      </c>
      <c r="F17" s="45">
        <v>47.1</v>
      </c>
      <c r="G17" s="30">
        <v>170770</v>
      </c>
      <c r="H17" s="45">
        <v>48.3</v>
      </c>
      <c r="I17" s="31">
        <v>5</v>
      </c>
    </row>
    <row r="18" spans="1:9">
      <c r="A18" s="357"/>
      <c r="B18" s="41" t="s">
        <v>158</v>
      </c>
      <c r="C18" s="37">
        <v>18</v>
      </c>
      <c r="D18" s="47">
        <v>0.9</v>
      </c>
      <c r="E18" s="37">
        <v>14530</v>
      </c>
      <c r="F18" s="47">
        <v>20.100000000000001</v>
      </c>
      <c r="G18" s="37">
        <v>75737</v>
      </c>
      <c r="H18" s="47">
        <v>21.4</v>
      </c>
      <c r="I18" s="38">
        <v>5.2</v>
      </c>
    </row>
    <row r="19" spans="1:9">
      <c r="A19" s="355" t="s">
        <v>182</v>
      </c>
      <c r="B19" s="55" t="s">
        <v>90</v>
      </c>
      <c r="C19" s="56">
        <v>6905</v>
      </c>
      <c r="D19" s="71">
        <v>100</v>
      </c>
      <c r="E19" s="56">
        <v>228622</v>
      </c>
      <c r="F19" s="71">
        <v>100</v>
      </c>
      <c r="G19" s="56">
        <v>1122981</v>
      </c>
      <c r="H19" s="71">
        <v>100</v>
      </c>
      <c r="I19" s="57">
        <v>4.9000000000000004</v>
      </c>
    </row>
    <row r="20" spans="1:9">
      <c r="A20" s="356"/>
      <c r="B20" s="51" t="s">
        <v>147</v>
      </c>
      <c r="C20" s="32">
        <v>22</v>
      </c>
      <c r="D20" s="46">
        <v>0.3</v>
      </c>
      <c r="E20" s="32">
        <v>11</v>
      </c>
      <c r="F20" s="46">
        <v>0</v>
      </c>
      <c r="G20" s="32">
        <v>20</v>
      </c>
      <c r="H20" s="46">
        <v>0</v>
      </c>
      <c r="I20" s="33">
        <v>1.8</v>
      </c>
    </row>
    <row r="21" spans="1:9">
      <c r="A21" s="356"/>
      <c r="B21" s="52" t="s">
        <v>193</v>
      </c>
      <c r="C21" s="30">
        <v>1643</v>
      </c>
      <c r="D21" s="45">
        <v>23.8</v>
      </c>
      <c r="E21" s="30">
        <v>2658</v>
      </c>
      <c r="F21" s="45">
        <v>1.2</v>
      </c>
      <c r="G21" s="30">
        <v>9787</v>
      </c>
      <c r="H21" s="45">
        <v>0.9</v>
      </c>
      <c r="I21" s="31">
        <v>3.7</v>
      </c>
    </row>
    <row r="22" spans="1:9">
      <c r="A22" s="356"/>
      <c r="B22" s="51" t="s">
        <v>188</v>
      </c>
      <c r="C22" s="32">
        <v>971</v>
      </c>
      <c r="D22" s="46">
        <v>14.1</v>
      </c>
      <c r="E22" s="32">
        <v>3370</v>
      </c>
      <c r="F22" s="46">
        <v>1.5</v>
      </c>
      <c r="G22" s="32">
        <v>13742</v>
      </c>
      <c r="H22" s="46">
        <v>1.2</v>
      </c>
      <c r="I22" s="33">
        <v>4.0999999999999996</v>
      </c>
    </row>
    <row r="23" spans="1:9">
      <c r="A23" s="356"/>
      <c r="B23" s="52" t="s">
        <v>189</v>
      </c>
      <c r="C23" s="30">
        <v>1067</v>
      </c>
      <c r="D23" s="45">
        <v>15.5</v>
      </c>
      <c r="E23" s="30">
        <v>6877</v>
      </c>
      <c r="F23" s="45">
        <v>3</v>
      </c>
      <c r="G23" s="30">
        <v>30143</v>
      </c>
      <c r="H23" s="45">
        <v>2.7</v>
      </c>
      <c r="I23" s="31">
        <v>4.4000000000000004</v>
      </c>
    </row>
    <row r="24" spans="1:9">
      <c r="A24" s="356"/>
      <c r="B24" s="51" t="s">
        <v>196</v>
      </c>
      <c r="C24" s="32">
        <v>1936</v>
      </c>
      <c r="D24" s="46">
        <v>28</v>
      </c>
      <c r="E24" s="32">
        <v>42215</v>
      </c>
      <c r="F24" s="46">
        <v>18.5</v>
      </c>
      <c r="G24" s="32">
        <v>201882</v>
      </c>
      <c r="H24" s="46">
        <v>18</v>
      </c>
      <c r="I24" s="33">
        <v>4.8</v>
      </c>
    </row>
    <row r="25" spans="1:9">
      <c r="A25" s="356"/>
      <c r="B25" s="52" t="s">
        <v>191</v>
      </c>
      <c r="C25" s="30">
        <v>615</v>
      </c>
      <c r="D25" s="45">
        <v>8.9</v>
      </c>
      <c r="E25" s="30">
        <v>41546</v>
      </c>
      <c r="F25" s="45">
        <v>18.2</v>
      </c>
      <c r="G25" s="30">
        <v>202681</v>
      </c>
      <c r="H25" s="45">
        <v>18</v>
      </c>
      <c r="I25" s="31">
        <v>4.9000000000000004</v>
      </c>
    </row>
    <row r="26" spans="1:9">
      <c r="A26" s="356"/>
      <c r="B26" s="51" t="s">
        <v>192</v>
      </c>
      <c r="C26" s="32">
        <v>625</v>
      </c>
      <c r="D26" s="46">
        <v>9.1</v>
      </c>
      <c r="E26" s="32">
        <v>114629</v>
      </c>
      <c r="F26" s="46">
        <v>50.1</v>
      </c>
      <c r="G26" s="32">
        <v>576860</v>
      </c>
      <c r="H26" s="46">
        <v>51.4</v>
      </c>
      <c r="I26" s="33">
        <v>5</v>
      </c>
    </row>
    <row r="27" spans="1:9">
      <c r="A27" s="358"/>
      <c r="B27" s="42" t="s">
        <v>158</v>
      </c>
      <c r="C27" s="34">
        <v>26</v>
      </c>
      <c r="D27" s="59">
        <v>0.4</v>
      </c>
      <c r="E27" s="34">
        <v>17316</v>
      </c>
      <c r="F27" s="59">
        <v>7.6</v>
      </c>
      <c r="G27" s="34">
        <v>87867</v>
      </c>
      <c r="H27" s="59">
        <v>7.8</v>
      </c>
      <c r="I27" s="35">
        <v>5.0999999999999996</v>
      </c>
    </row>
    <row r="28" spans="1:9">
      <c r="A28" s="353" t="s">
        <v>183</v>
      </c>
      <c r="B28" s="36" t="s">
        <v>90</v>
      </c>
      <c r="C28" s="49">
        <v>107</v>
      </c>
      <c r="D28" s="72">
        <v>100</v>
      </c>
      <c r="E28" s="49">
        <v>777</v>
      </c>
      <c r="F28" s="72">
        <v>100</v>
      </c>
      <c r="G28" s="49">
        <v>3343</v>
      </c>
      <c r="H28" s="72">
        <v>100</v>
      </c>
      <c r="I28" s="50">
        <v>4.3</v>
      </c>
    </row>
    <row r="29" spans="1:9">
      <c r="A29" s="354"/>
      <c r="B29" s="52" t="s">
        <v>147</v>
      </c>
      <c r="C29" s="30">
        <v>4</v>
      </c>
      <c r="D29" s="45">
        <v>3.7</v>
      </c>
      <c r="E29" s="30">
        <v>2</v>
      </c>
      <c r="F29" s="45">
        <v>0.3</v>
      </c>
      <c r="G29" s="30">
        <v>4</v>
      </c>
      <c r="H29" s="45">
        <v>0.1</v>
      </c>
      <c r="I29" s="31">
        <v>1.9</v>
      </c>
    </row>
    <row r="30" spans="1:9">
      <c r="A30" s="354"/>
      <c r="B30" s="51" t="s">
        <v>193</v>
      </c>
      <c r="C30" s="32">
        <v>42</v>
      </c>
      <c r="D30" s="46">
        <v>39.299999999999997</v>
      </c>
      <c r="E30" s="32">
        <v>73</v>
      </c>
      <c r="F30" s="46">
        <v>9.4</v>
      </c>
      <c r="G30" s="32">
        <v>236</v>
      </c>
      <c r="H30" s="46">
        <v>7</v>
      </c>
      <c r="I30" s="33">
        <v>3.2</v>
      </c>
    </row>
    <row r="31" spans="1:9">
      <c r="A31" s="354"/>
      <c r="B31" s="52" t="s">
        <v>188</v>
      </c>
      <c r="C31" s="30">
        <v>37</v>
      </c>
      <c r="D31" s="45">
        <v>34.6</v>
      </c>
      <c r="E31" s="30">
        <v>121</v>
      </c>
      <c r="F31" s="45">
        <v>15.6</v>
      </c>
      <c r="G31" s="30">
        <v>379</v>
      </c>
      <c r="H31" s="45">
        <v>11.3</v>
      </c>
      <c r="I31" s="31">
        <v>3.1</v>
      </c>
    </row>
    <row r="32" spans="1:9">
      <c r="A32" s="354"/>
      <c r="B32" s="51" t="s">
        <v>189</v>
      </c>
      <c r="C32" s="32">
        <v>14</v>
      </c>
      <c r="D32" s="46">
        <v>13.1</v>
      </c>
      <c r="E32" s="32">
        <v>81</v>
      </c>
      <c r="F32" s="46">
        <v>10.4</v>
      </c>
      <c r="G32" s="32">
        <v>278</v>
      </c>
      <c r="H32" s="46">
        <v>8.3000000000000007</v>
      </c>
      <c r="I32" s="33">
        <v>3.5</v>
      </c>
    </row>
    <row r="33" spans="1:19">
      <c r="A33" s="354"/>
      <c r="B33" s="52" t="s">
        <v>190</v>
      </c>
      <c r="C33" s="30">
        <v>5</v>
      </c>
      <c r="D33" s="45">
        <v>4.7</v>
      </c>
      <c r="E33" s="30">
        <v>98</v>
      </c>
      <c r="F33" s="45">
        <v>12.6</v>
      </c>
      <c r="G33" s="30">
        <v>409</v>
      </c>
      <c r="H33" s="45">
        <v>12.2</v>
      </c>
      <c r="I33" s="31">
        <v>4.2</v>
      </c>
    </row>
    <row r="34" spans="1:19">
      <c r="A34" s="357"/>
      <c r="B34" s="41" t="s">
        <v>197</v>
      </c>
      <c r="C34" s="37">
        <v>5</v>
      </c>
      <c r="D34" s="47">
        <v>4.6000000000000005</v>
      </c>
      <c r="E34" s="37">
        <v>402</v>
      </c>
      <c r="F34" s="47">
        <v>51.8</v>
      </c>
      <c r="G34" s="37">
        <v>2037</v>
      </c>
      <c r="H34" s="47">
        <v>60.9</v>
      </c>
      <c r="I34" s="38">
        <v>5.0999999999999996</v>
      </c>
    </row>
    <row r="35" spans="1:19">
      <c r="A35" s="26"/>
      <c r="B35" s="21"/>
      <c r="C35" s="28"/>
      <c r="D35" s="21"/>
      <c r="E35" s="21"/>
      <c r="F35" s="21"/>
      <c r="G35" s="28"/>
      <c r="H35" s="28"/>
      <c r="I35" s="21"/>
    </row>
    <row r="36" spans="1:19" customFormat="1">
      <c r="A36" s="82" t="s">
        <v>166</v>
      </c>
      <c r="B36" s="80"/>
      <c r="C36" s="80"/>
      <c r="D36" s="80"/>
      <c r="E36" s="80"/>
      <c r="F36" s="80"/>
      <c r="G36" s="80"/>
      <c r="H36" s="97"/>
      <c r="I36" s="68"/>
    </row>
    <row r="37" spans="1:19" customFormat="1" ht="12.75" customHeight="1">
      <c r="A37" s="81" t="s">
        <v>102</v>
      </c>
      <c r="B37" s="5"/>
      <c r="C37" s="5"/>
      <c r="D37" s="5"/>
      <c r="E37" s="5"/>
      <c r="F37" s="5"/>
      <c r="G37" s="5"/>
      <c r="H37" s="96"/>
      <c r="I37" s="69"/>
    </row>
    <row r="38" spans="1:19" customFormat="1" ht="12.75" customHeight="1">
      <c r="A38" s="324" t="s">
        <v>131</v>
      </c>
      <c r="B38" s="325"/>
      <c r="C38" s="325"/>
      <c r="D38" s="325"/>
      <c r="E38" s="325"/>
      <c r="F38" s="325"/>
      <c r="G38" s="325"/>
      <c r="H38" s="325"/>
      <c r="I38" s="65"/>
      <c r="J38" s="64"/>
      <c r="K38" s="64"/>
      <c r="L38" s="64"/>
      <c r="M38" s="64"/>
      <c r="N38" s="64"/>
      <c r="O38" s="64"/>
      <c r="P38" s="64"/>
      <c r="Q38" s="64"/>
      <c r="R38" s="64"/>
      <c r="S38" s="64"/>
    </row>
    <row r="39" spans="1:19" customFormat="1" ht="12.75" customHeight="1">
      <c r="A39" s="324" t="s">
        <v>132</v>
      </c>
      <c r="B39" s="325"/>
      <c r="C39" s="325"/>
      <c r="D39" s="325"/>
      <c r="E39" s="325"/>
      <c r="F39" s="325"/>
      <c r="G39" s="325"/>
      <c r="H39" s="325"/>
      <c r="I39" s="65"/>
      <c r="J39" s="64"/>
      <c r="K39" s="64"/>
      <c r="L39" s="64"/>
      <c r="M39" s="64"/>
      <c r="N39" s="64"/>
      <c r="O39" s="64"/>
      <c r="P39" s="64"/>
      <c r="Q39" s="64"/>
      <c r="R39" s="64"/>
      <c r="S39" s="64"/>
    </row>
    <row r="40" spans="1:19" ht="18.75" customHeight="1">
      <c r="A40" s="327" t="s">
        <v>133</v>
      </c>
      <c r="B40" s="328"/>
      <c r="C40" s="328"/>
      <c r="D40" s="328"/>
      <c r="E40" s="328"/>
      <c r="F40" s="328"/>
      <c r="G40" s="328"/>
      <c r="H40" s="328"/>
      <c r="I40" s="65"/>
      <c r="J40" s="64"/>
      <c r="K40" s="64"/>
      <c r="L40" s="64"/>
      <c r="M40" s="64"/>
      <c r="N40" s="64"/>
      <c r="O40" s="64"/>
      <c r="P40" s="64"/>
      <c r="Q40" s="64"/>
      <c r="R40" s="64"/>
      <c r="S40" s="64"/>
    </row>
    <row r="41" spans="1:19" ht="14.25" customHeight="1">
      <c r="A41" s="327" t="s">
        <v>184</v>
      </c>
      <c r="B41" s="328"/>
      <c r="C41" s="328"/>
      <c r="D41" s="328"/>
      <c r="E41" s="328"/>
      <c r="F41" s="328"/>
      <c r="G41" s="328"/>
      <c r="H41" s="328"/>
      <c r="I41" s="65"/>
      <c r="J41" s="64"/>
      <c r="K41" s="64"/>
      <c r="L41" s="64"/>
      <c r="M41" s="64"/>
      <c r="N41" s="64"/>
      <c r="O41" s="64"/>
      <c r="P41" s="64"/>
      <c r="Q41" s="64"/>
      <c r="R41" s="64"/>
      <c r="S41" s="64"/>
    </row>
    <row r="42" spans="1:19" ht="14.25" customHeight="1">
      <c r="A42" s="351" t="s">
        <v>106</v>
      </c>
      <c r="B42" s="312"/>
      <c r="C42" s="312"/>
      <c r="D42" s="312"/>
      <c r="E42" s="312"/>
      <c r="F42" s="312"/>
      <c r="G42" s="312"/>
      <c r="H42" s="312"/>
      <c r="I42" s="65"/>
      <c r="J42" s="64"/>
      <c r="K42" s="64"/>
      <c r="L42" s="64"/>
      <c r="M42" s="64"/>
      <c r="N42" s="64"/>
      <c r="O42" s="64"/>
      <c r="P42" s="64"/>
      <c r="Q42" s="64"/>
      <c r="R42" s="64"/>
      <c r="S42" s="64"/>
    </row>
    <row r="43" spans="1:19" s="5" customFormat="1" ht="12">
      <c r="A43" s="340" t="s">
        <v>140</v>
      </c>
      <c r="B43" s="341"/>
      <c r="C43" s="341"/>
      <c r="D43" s="341"/>
      <c r="E43" s="341"/>
      <c r="F43" s="341"/>
      <c r="G43" s="341"/>
      <c r="H43" s="341"/>
      <c r="I43" s="98"/>
    </row>
    <row r="44" spans="1:19" ht="6" customHeight="1"/>
    <row r="45" spans="1:19">
      <c r="A45" s="129" t="s">
        <v>84</v>
      </c>
    </row>
    <row r="48" spans="1:19">
      <c r="C48" s="180"/>
      <c r="D48" s="180"/>
      <c r="E48" s="180"/>
      <c r="F48" s="180"/>
      <c r="G48" s="180"/>
      <c r="H48" s="180"/>
      <c r="I48" s="117"/>
    </row>
    <row r="2867" spans="14:14">
      <c r="N2867" s="7"/>
    </row>
    <row r="2875" spans="14:14">
      <c r="N2875" s="7"/>
    </row>
    <row r="3087" spans="14:14">
      <c r="N3087" s="7"/>
    </row>
    <row r="3095" spans="14:14">
      <c r="N3095" s="7"/>
    </row>
    <row r="3562" spans="14:14">
      <c r="N3562" s="7"/>
    </row>
    <row r="3570" spans="14:14">
      <c r="N3570" s="7"/>
    </row>
    <row r="3772" spans="14:14">
      <c r="N3772" s="7"/>
    </row>
    <row r="3780" spans="14:14">
      <c r="N3780" s="7"/>
    </row>
    <row r="4153" spans="14:14">
      <c r="N4153" s="7"/>
    </row>
    <row r="4154" spans="14:14">
      <c r="N4154" s="7"/>
    </row>
    <row r="4171" spans="13:13">
      <c r="M4171" s="7"/>
    </row>
  </sheetData>
  <mergeCells count="15">
    <mergeCell ref="A3:I4"/>
    <mergeCell ref="A5:I5"/>
    <mergeCell ref="A8:B9"/>
    <mergeCell ref="C8:D8"/>
    <mergeCell ref="E8:F8"/>
    <mergeCell ref="G8:H8"/>
    <mergeCell ref="A43:H43"/>
    <mergeCell ref="A41:H41"/>
    <mergeCell ref="A42:H42"/>
    <mergeCell ref="A10:A18"/>
    <mergeCell ref="A19:A27"/>
    <mergeCell ref="A28:A34"/>
    <mergeCell ref="A38:H38"/>
    <mergeCell ref="A39:H39"/>
    <mergeCell ref="A40:H40"/>
  </mergeCells>
  <hyperlinks>
    <hyperlink ref="A6" location="Índice!A1" display="Índice"/>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253"/>
  <sheetViews>
    <sheetView showGridLines="0" zoomScale="85" zoomScaleNormal="85" workbookViewId="0">
      <selection activeCell="A3" sqref="A3:I4"/>
    </sheetView>
  </sheetViews>
  <sheetFormatPr baseColWidth="10" defaultColWidth="11.42578125" defaultRowHeight="14.25"/>
  <cols>
    <col min="1" max="1" width="26.85546875" style="6" customWidth="1"/>
    <col min="2" max="2" width="20.140625" style="6" bestFit="1" customWidth="1"/>
    <col min="3" max="3" width="22.42578125" style="6" bestFit="1" customWidth="1"/>
    <col min="4" max="9" width="22.7109375" style="6" customWidth="1"/>
    <col min="10" max="10" width="8.7109375" style="6" customWidth="1"/>
    <col min="11" max="11" width="9.7109375" style="6" customWidth="1"/>
    <col min="12" max="12" width="2.7109375" style="6" customWidth="1"/>
    <col min="13" max="13" width="11.5703125" style="6" customWidth="1"/>
    <col min="14" max="15" width="7.28515625" style="6" customWidth="1"/>
    <col min="16" max="17" width="9.7109375" style="6" customWidth="1"/>
    <col min="18" max="18" width="2.7109375" style="6" customWidth="1"/>
    <col min="19" max="19" width="11.5703125" style="6" customWidth="1"/>
    <col min="20" max="21" width="7.28515625" style="6" customWidth="1"/>
    <col min="22" max="23" width="9.7109375" style="6" customWidth="1"/>
    <col min="24" max="24" width="2.7109375" style="6" customWidth="1"/>
    <col min="25" max="25" width="11.5703125" style="6" customWidth="1"/>
    <col min="26" max="27" width="7.28515625" style="6" customWidth="1"/>
    <col min="28" max="29" width="9.7109375" style="6" customWidth="1"/>
    <col min="30" max="16384" width="11.42578125" style="6"/>
  </cols>
  <sheetData>
    <row r="1" spans="1:9" s="5" customFormat="1" ht="45" customHeight="1"/>
    <row r="2" spans="1:9" s="5" customFormat="1" ht="30.75" customHeight="1"/>
    <row r="3" spans="1:9" s="5" customFormat="1" ht="14.1" customHeight="1">
      <c r="A3" s="313" t="s">
        <v>54</v>
      </c>
      <c r="B3" s="314"/>
      <c r="C3" s="314"/>
      <c r="D3" s="314"/>
      <c r="E3" s="314"/>
      <c r="F3" s="314"/>
      <c r="G3" s="314"/>
      <c r="H3" s="314"/>
      <c r="I3" s="315"/>
    </row>
    <row r="4" spans="1:9" s="5" customFormat="1" ht="17.100000000000001" customHeight="1">
      <c r="A4" s="316"/>
      <c r="B4" s="284"/>
      <c r="C4" s="284"/>
      <c r="D4" s="284"/>
      <c r="E4" s="284"/>
      <c r="F4" s="284"/>
      <c r="G4" s="284"/>
      <c r="H4" s="284"/>
      <c r="I4" s="317"/>
    </row>
    <row r="5" spans="1:9" s="5" customFormat="1" ht="36" customHeight="1">
      <c r="A5" s="285" t="s">
        <v>48</v>
      </c>
      <c r="B5" s="286"/>
      <c r="C5" s="286"/>
      <c r="D5" s="286"/>
      <c r="E5" s="286"/>
      <c r="F5" s="286"/>
      <c r="G5" s="286"/>
      <c r="H5" s="286"/>
      <c r="I5" s="287"/>
    </row>
    <row r="6" spans="1:9" s="5" customFormat="1">
      <c r="A6" s="27" t="s">
        <v>55</v>
      </c>
    </row>
    <row r="7" spans="1:9" s="5" customFormat="1">
      <c r="A7" s="27"/>
    </row>
    <row r="8" spans="1:9" ht="20.25" customHeight="1">
      <c r="A8" s="318" t="s">
        <v>198</v>
      </c>
      <c r="B8" s="319"/>
      <c r="C8" s="319"/>
      <c r="D8" s="120" t="s">
        <v>199</v>
      </c>
      <c r="E8" s="120" t="s">
        <v>200</v>
      </c>
      <c r="F8" s="121" t="s">
        <v>201</v>
      </c>
      <c r="G8" s="122" t="s">
        <v>202</v>
      </c>
      <c r="H8" s="122" t="s">
        <v>203</v>
      </c>
      <c r="I8" s="123" t="s">
        <v>204</v>
      </c>
    </row>
    <row r="9" spans="1:9" ht="22.5" customHeight="1">
      <c r="A9" s="367"/>
      <c r="B9" s="368"/>
      <c r="C9" s="368"/>
      <c r="D9" s="39" t="s">
        <v>205</v>
      </c>
      <c r="E9" s="39" t="s">
        <v>205</v>
      </c>
      <c r="F9" s="60" t="s">
        <v>205</v>
      </c>
      <c r="G9" s="39" t="s">
        <v>94</v>
      </c>
      <c r="H9" s="60" t="s">
        <v>94</v>
      </c>
      <c r="I9" s="40" t="s">
        <v>94</v>
      </c>
    </row>
    <row r="10" spans="1:9">
      <c r="A10" s="322" t="s">
        <v>95</v>
      </c>
      <c r="B10" s="323"/>
      <c r="C10" s="323"/>
      <c r="D10" s="214">
        <v>96638</v>
      </c>
      <c r="E10" s="214">
        <v>1479817</v>
      </c>
      <c r="F10" s="214">
        <v>1576456</v>
      </c>
      <c r="G10" s="215">
        <v>4.7</v>
      </c>
      <c r="H10" s="215">
        <v>4.9000000000000004</v>
      </c>
      <c r="I10" s="216">
        <v>4.9000000000000004</v>
      </c>
    </row>
    <row r="11" spans="1:9">
      <c r="A11" s="309" t="s">
        <v>96</v>
      </c>
      <c r="B11" s="323" t="s">
        <v>111</v>
      </c>
      <c r="C11" s="323"/>
      <c r="D11" s="217">
        <v>31284</v>
      </c>
      <c r="E11" s="217">
        <v>145936</v>
      </c>
      <c r="F11" s="217">
        <v>177220</v>
      </c>
      <c r="G11" s="218">
        <v>3.8</v>
      </c>
      <c r="H11" s="218">
        <v>3.7</v>
      </c>
      <c r="I11" s="219">
        <v>3.7</v>
      </c>
    </row>
    <row r="12" spans="1:9">
      <c r="A12" s="310"/>
      <c r="B12" s="359" t="s">
        <v>112</v>
      </c>
      <c r="C12" s="56" t="s">
        <v>90</v>
      </c>
      <c r="D12" s="220">
        <v>5517</v>
      </c>
      <c r="E12" s="220">
        <v>29587</v>
      </c>
      <c r="F12" s="220">
        <v>35104</v>
      </c>
      <c r="G12" s="221">
        <v>4.2</v>
      </c>
      <c r="H12" s="221">
        <v>4.2</v>
      </c>
      <c r="I12" s="222">
        <v>4.2</v>
      </c>
    </row>
    <row r="13" spans="1:9">
      <c r="A13" s="310"/>
      <c r="B13" s="363"/>
      <c r="C13" s="51" t="s">
        <v>206</v>
      </c>
      <c r="D13" s="223">
        <v>0</v>
      </c>
      <c r="E13" s="223">
        <v>199</v>
      </c>
      <c r="F13" s="223">
        <v>199</v>
      </c>
      <c r="G13" s="224">
        <v>0</v>
      </c>
      <c r="H13" s="224">
        <v>4.7</v>
      </c>
      <c r="I13" s="184">
        <v>4.7</v>
      </c>
    </row>
    <row r="14" spans="1:9">
      <c r="A14" s="310"/>
      <c r="B14" s="363"/>
      <c r="C14" s="52" t="s">
        <v>207</v>
      </c>
      <c r="D14" s="225">
        <v>967</v>
      </c>
      <c r="E14" s="225">
        <v>1634</v>
      </c>
      <c r="F14" s="225">
        <v>2601</v>
      </c>
      <c r="G14" s="226">
        <v>3.9</v>
      </c>
      <c r="H14" s="226">
        <v>3.7</v>
      </c>
      <c r="I14" s="183">
        <v>3.7</v>
      </c>
    </row>
    <row r="15" spans="1:9">
      <c r="A15" s="310"/>
      <c r="B15" s="363"/>
      <c r="C15" s="51" t="s">
        <v>208</v>
      </c>
      <c r="D15" s="223">
        <v>575</v>
      </c>
      <c r="E15" s="223">
        <v>4171</v>
      </c>
      <c r="F15" s="223">
        <v>4746</v>
      </c>
      <c r="G15" s="224">
        <v>4.2</v>
      </c>
      <c r="H15" s="224">
        <v>3.7</v>
      </c>
      <c r="I15" s="184">
        <v>3.8</v>
      </c>
    </row>
    <row r="16" spans="1:9">
      <c r="A16" s="310"/>
      <c r="B16" s="363"/>
      <c r="C16" s="52" t="s">
        <v>209</v>
      </c>
      <c r="D16" s="225">
        <v>0</v>
      </c>
      <c r="E16" s="225">
        <v>221</v>
      </c>
      <c r="F16" s="225">
        <v>221</v>
      </c>
      <c r="G16" s="226">
        <v>0</v>
      </c>
      <c r="H16" s="226">
        <v>4.4000000000000004</v>
      </c>
      <c r="I16" s="183">
        <v>4.4000000000000004</v>
      </c>
    </row>
    <row r="17" spans="1:9">
      <c r="A17" s="310"/>
      <c r="B17" s="363"/>
      <c r="C17" s="51" t="s">
        <v>210</v>
      </c>
      <c r="D17" s="223">
        <v>772</v>
      </c>
      <c r="E17" s="223">
        <v>7922</v>
      </c>
      <c r="F17" s="223">
        <v>8694</v>
      </c>
      <c r="G17" s="224">
        <v>4.8</v>
      </c>
      <c r="H17" s="224">
        <v>5</v>
      </c>
      <c r="I17" s="184">
        <v>4.9000000000000004</v>
      </c>
    </row>
    <row r="18" spans="1:9">
      <c r="A18" s="310"/>
      <c r="B18" s="363"/>
      <c r="C18" s="52" t="s">
        <v>211</v>
      </c>
      <c r="D18" s="225">
        <v>114</v>
      </c>
      <c r="E18" s="225">
        <v>181</v>
      </c>
      <c r="F18" s="225">
        <v>295</v>
      </c>
      <c r="G18" s="226">
        <v>3.8</v>
      </c>
      <c r="H18" s="226">
        <v>4.9000000000000004</v>
      </c>
      <c r="I18" s="183">
        <v>4.4000000000000004</v>
      </c>
    </row>
    <row r="19" spans="1:9">
      <c r="A19" s="310"/>
      <c r="B19" s="363"/>
      <c r="C19" s="51" t="s">
        <v>212</v>
      </c>
      <c r="D19" s="223">
        <v>657</v>
      </c>
      <c r="E19" s="223">
        <v>6074</v>
      </c>
      <c r="F19" s="223">
        <v>6731</v>
      </c>
      <c r="G19" s="224">
        <v>2.9</v>
      </c>
      <c r="H19" s="224">
        <v>4</v>
      </c>
      <c r="I19" s="184">
        <v>3.9</v>
      </c>
    </row>
    <row r="20" spans="1:9">
      <c r="A20" s="310"/>
      <c r="B20" s="363"/>
      <c r="C20" s="52" t="s">
        <v>213</v>
      </c>
      <c r="D20" s="225">
        <v>2433</v>
      </c>
      <c r="E20" s="225">
        <v>8712</v>
      </c>
      <c r="F20" s="225">
        <v>11145</v>
      </c>
      <c r="G20" s="226">
        <v>4.9000000000000004</v>
      </c>
      <c r="H20" s="226">
        <v>4.0999999999999996</v>
      </c>
      <c r="I20" s="183">
        <v>4.2</v>
      </c>
    </row>
    <row r="21" spans="1:9">
      <c r="A21" s="310"/>
      <c r="B21" s="360"/>
      <c r="C21" s="41" t="s">
        <v>214</v>
      </c>
      <c r="D21" s="227">
        <v>0</v>
      </c>
      <c r="E21" s="227">
        <v>472</v>
      </c>
      <c r="F21" s="227">
        <v>472</v>
      </c>
      <c r="G21" s="228">
        <v>0</v>
      </c>
      <c r="H21" s="228">
        <v>3.6</v>
      </c>
      <c r="I21" s="185">
        <v>3.6</v>
      </c>
    </row>
    <row r="22" spans="1:9">
      <c r="A22" s="310"/>
      <c r="B22" s="369" t="s">
        <v>113</v>
      </c>
      <c r="C22" s="55" t="s">
        <v>90</v>
      </c>
      <c r="D22" s="220">
        <v>3766</v>
      </c>
      <c r="E22" s="220">
        <v>16263</v>
      </c>
      <c r="F22" s="220">
        <v>20028</v>
      </c>
      <c r="G22" s="221">
        <v>3.7</v>
      </c>
      <c r="H22" s="221">
        <v>3</v>
      </c>
      <c r="I22" s="222">
        <v>3.1</v>
      </c>
    </row>
    <row r="23" spans="1:9">
      <c r="A23" s="310"/>
      <c r="B23" s="370"/>
      <c r="C23" s="51" t="s">
        <v>215</v>
      </c>
      <c r="D23" s="223">
        <v>0</v>
      </c>
      <c r="E23" s="223">
        <v>1339</v>
      </c>
      <c r="F23" s="223">
        <v>1339</v>
      </c>
      <c r="G23" s="224">
        <v>0</v>
      </c>
      <c r="H23" s="224">
        <v>5.0999999999999996</v>
      </c>
      <c r="I23" s="184">
        <v>5.0999999999999996</v>
      </c>
    </row>
    <row r="24" spans="1:9">
      <c r="A24" s="310"/>
      <c r="B24" s="370"/>
      <c r="C24" s="52" t="s">
        <v>216</v>
      </c>
      <c r="D24" s="225">
        <v>2062</v>
      </c>
      <c r="E24" s="225">
        <v>5965</v>
      </c>
      <c r="F24" s="225">
        <v>8027</v>
      </c>
      <c r="G24" s="226">
        <v>3.4</v>
      </c>
      <c r="H24" s="226">
        <v>2.8</v>
      </c>
      <c r="I24" s="183">
        <v>2.9</v>
      </c>
    </row>
    <row r="25" spans="1:9">
      <c r="A25" s="310"/>
      <c r="B25" s="370"/>
      <c r="C25" s="51" t="s">
        <v>217</v>
      </c>
      <c r="D25" s="223">
        <v>0</v>
      </c>
      <c r="E25" s="223">
        <v>170</v>
      </c>
      <c r="F25" s="223">
        <v>170</v>
      </c>
      <c r="G25" s="224">
        <v>0</v>
      </c>
      <c r="H25" s="224">
        <v>3.7</v>
      </c>
      <c r="I25" s="184">
        <v>3.7</v>
      </c>
    </row>
    <row r="26" spans="1:9">
      <c r="A26" s="310"/>
      <c r="B26" s="370"/>
      <c r="C26" s="52" t="s">
        <v>218</v>
      </c>
      <c r="D26" s="225">
        <v>1704</v>
      </c>
      <c r="E26" s="225">
        <v>8555</v>
      </c>
      <c r="F26" s="225">
        <v>10259</v>
      </c>
      <c r="G26" s="226">
        <v>4.0999999999999996</v>
      </c>
      <c r="H26" s="226">
        <v>3</v>
      </c>
      <c r="I26" s="183">
        <v>3.1</v>
      </c>
    </row>
    <row r="27" spans="1:9">
      <c r="A27" s="310"/>
      <c r="B27" s="371"/>
      <c r="C27" s="41" t="s">
        <v>219</v>
      </c>
      <c r="D27" s="227">
        <v>0</v>
      </c>
      <c r="E27" s="227">
        <v>234</v>
      </c>
      <c r="F27" s="227">
        <v>234</v>
      </c>
      <c r="G27" s="228">
        <v>0</v>
      </c>
      <c r="H27" s="228">
        <v>4.0999999999999996</v>
      </c>
      <c r="I27" s="185">
        <v>4.0999999999999996</v>
      </c>
    </row>
    <row r="28" spans="1:9">
      <c r="A28" s="310"/>
      <c r="B28" s="359" t="s">
        <v>114</v>
      </c>
      <c r="C28" s="55" t="s">
        <v>90</v>
      </c>
      <c r="D28" s="220">
        <v>2284</v>
      </c>
      <c r="E28" s="220">
        <v>7636</v>
      </c>
      <c r="F28" s="220">
        <v>9920</v>
      </c>
      <c r="G28" s="221">
        <v>4</v>
      </c>
      <c r="H28" s="221">
        <v>4.4000000000000004</v>
      </c>
      <c r="I28" s="222">
        <v>4.3</v>
      </c>
    </row>
    <row r="29" spans="1:9">
      <c r="A29" s="310"/>
      <c r="B29" s="363"/>
      <c r="C29" s="51" t="s">
        <v>220</v>
      </c>
      <c r="D29" s="223">
        <v>978</v>
      </c>
      <c r="E29" s="223">
        <v>2815</v>
      </c>
      <c r="F29" s="223">
        <v>3793</v>
      </c>
      <c r="G29" s="224">
        <v>4</v>
      </c>
      <c r="H29" s="224">
        <v>4.5999999999999996</v>
      </c>
      <c r="I29" s="184">
        <v>4.4000000000000004</v>
      </c>
    </row>
    <row r="30" spans="1:9">
      <c r="A30" s="310"/>
      <c r="B30" s="360"/>
      <c r="C30" s="42" t="s">
        <v>221</v>
      </c>
      <c r="D30" s="229">
        <v>1306</v>
      </c>
      <c r="E30" s="229">
        <v>4821</v>
      </c>
      <c r="F30" s="229">
        <v>6126</v>
      </c>
      <c r="G30" s="230">
        <v>3.9</v>
      </c>
      <c r="H30" s="230">
        <v>4.3</v>
      </c>
      <c r="I30" s="231">
        <v>4.2</v>
      </c>
    </row>
    <row r="31" spans="1:9">
      <c r="A31" s="310"/>
      <c r="B31" s="369" t="s">
        <v>115</v>
      </c>
      <c r="C31" s="36" t="s">
        <v>90</v>
      </c>
      <c r="D31" s="217">
        <v>1708</v>
      </c>
      <c r="E31" s="217">
        <v>17427</v>
      </c>
      <c r="F31" s="217">
        <v>19136</v>
      </c>
      <c r="G31" s="218">
        <v>4.5999999999999996</v>
      </c>
      <c r="H31" s="218">
        <v>4.5999999999999996</v>
      </c>
      <c r="I31" s="219">
        <v>4.5999999999999996</v>
      </c>
    </row>
    <row r="32" spans="1:9">
      <c r="A32" s="310"/>
      <c r="B32" s="370"/>
      <c r="C32" s="52" t="s">
        <v>222</v>
      </c>
      <c r="D32" s="225">
        <v>0</v>
      </c>
      <c r="E32" s="225">
        <v>170</v>
      </c>
      <c r="F32" s="225">
        <v>170</v>
      </c>
      <c r="G32" s="226">
        <v>0</v>
      </c>
      <c r="H32" s="226">
        <v>3.9</v>
      </c>
      <c r="I32" s="183">
        <v>3.9</v>
      </c>
    </row>
    <row r="33" spans="1:9">
      <c r="A33" s="310"/>
      <c r="B33" s="370"/>
      <c r="C33" s="51" t="s">
        <v>223</v>
      </c>
      <c r="D33" s="223">
        <v>342</v>
      </c>
      <c r="E33" s="223">
        <v>2494</v>
      </c>
      <c r="F33" s="223">
        <v>2836</v>
      </c>
      <c r="G33" s="224">
        <v>3.7</v>
      </c>
      <c r="H33" s="224">
        <v>4.7</v>
      </c>
      <c r="I33" s="184">
        <v>4.5</v>
      </c>
    </row>
    <row r="34" spans="1:9">
      <c r="A34" s="310"/>
      <c r="B34" s="370"/>
      <c r="C34" s="52" t="s">
        <v>224</v>
      </c>
      <c r="D34" s="225">
        <v>0</v>
      </c>
      <c r="E34" s="225">
        <v>310</v>
      </c>
      <c r="F34" s="225">
        <v>310</v>
      </c>
      <c r="G34" s="226">
        <v>0</v>
      </c>
      <c r="H34" s="226">
        <v>4</v>
      </c>
      <c r="I34" s="183">
        <v>4</v>
      </c>
    </row>
    <row r="35" spans="1:9">
      <c r="A35" s="310"/>
      <c r="B35" s="370"/>
      <c r="C35" s="51" t="s">
        <v>225</v>
      </c>
      <c r="D35" s="223">
        <v>0</v>
      </c>
      <c r="E35" s="223">
        <v>667</v>
      </c>
      <c r="F35" s="223">
        <v>667</v>
      </c>
      <c r="G35" s="224">
        <v>0</v>
      </c>
      <c r="H35" s="224">
        <v>4.5999999999999996</v>
      </c>
      <c r="I35" s="184">
        <v>4.5999999999999996</v>
      </c>
    </row>
    <row r="36" spans="1:9">
      <c r="A36" s="310"/>
      <c r="B36" s="370"/>
      <c r="C36" s="52" t="s">
        <v>226</v>
      </c>
      <c r="D36" s="225">
        <v>0</v>
      </c>
      <c r="E36" s="225">
        <v>340</v>
      </c>
      <c r="F36" s="225">
        <v>340</v>
      </c>
      <c r="G36" s="226">
        <v>0</v>
      </c>
      <c r="H36" s="226">
        <v>3.9</v>
      </c>
      <c r="I36" s="183">
        <v>3.9</v>
      </c>
    </row>
    <row r="37" spans="1:9">
      <c r="A37" s="310"/>
      <c r="B37" s="370"/>
      <c r="C37" s="51" t="s">
        <v>227</v>
      </c>
      <c r="D37" s="223">
        <v>43</v>
      </c>
      <c r="E37" s="223">
        <v>1215</v>
      </c>
      <c r="F37" s="223">
        <v>1258</v>
      </c>
      <c r="G37" s="224">
        <v>7.1</v>
      </c>
      <c r="H37" s="224">
        <v>5.3</v>
      </c>
      <c r="I37" s="184">
        <v>5.4</v>
      </c>
    </row>
    <row r="38" spans="1:9">
      <c r="A38" s="310"/>
      <c r="B38" s="370"/>
      <c r="C38" s="52" t="s">
        <v>228</v>
      </c>
      <c r="D38" s="225">
        <v>960</v>
      </c>
      <c r="E38" s="225">
        <v>218</v>
      </c>
      <c r="F38" s="225">
        <v>1178</v>
      </c>
      <c r="G38" s="226">
        <v>4.8</v>
      </c>
      <c r="H38" s="226">
        <v>2.2000000000000002</v>
      </c>
      <c r="I38" s="183">
        <v>3.9</v>
      </c>
    </row>
    <row r="39" spans="1:9">
      <c r="A39" s="310"/>
      <c r="B39" s="370"/>
      <c r="C39" s="51" t="s">
        <v>229</v>
      </c>
      <c r="D39" s="223">
        <v>0</v>
      </c>
      <c r="E39" s="223">
        <v>860</v>
      </c>
      <c r="F39" s="223">
        <v>860</v>
      </c>
      <c r="G39" s="224">
        <v>0</v>
      </c>
      <c r="H39" s="224">
        <v>2.9</v>
      </c>
      <c r="I39" s="184">
        <v>2.9</v>
      </c>
    </row>
    <row r="40" spans="1:9">
      <c r="A40" s="310"/>
      <c r="B40" s="370"/>
      <c r="C40" s="52" t="s">
        <v>230</v>
      </c>
      <c r="D40" s="225">
        <v>4</v>
      </c>
      <c r="E40" s="225">
        <v>1448</v>
      </c>
      <c r="F40" s="225">
        <v>1453</v>
      </c>
      <c r="G40" s="226">
        <v>4.2</v>
      </c>
      <c r="H40" s="226">
        <v>4.4000000000000004</v>
      </c>
      <c r="I40" s="183">
        <v>4.4000000000000004</v>
      </c>
    </row>
    <row r="41" spans="1:9">
      <c r="A41" s="310"/>
      <c r="B41" s="371"/>
      <c r="C41" s="41" t="s">
        <v>231</v>
      </c>
      <c r="D41" s="227">
        <v>360</v>
      </c>
      <c r="E41" s="227">
        <v>9705</v>
      </c>
      <c r="F41" s="227">
        <v>10065</v>
      </c>
      <c r="G41" s="228">
        <v>5.3</v>
      </c>
      <c r="H41" s="228">
        <v>4.9000000000000004</v>
      </c>
      <c r="I41" s="185">
        <v>5</v>
      </c>
    </row>
    <row r="42" spans="1:9">
      <c r="A42" s="310"/>
      <c r="B42" s="359" t="s">
        <v>116</v>
      </c>
      <c r="C42" s="55" t="s">
        <v>90</v>
      </c>
      <c r="D42" s="220">
        <v>18008</v>
      </c>
      <c r="E42" s="220">
        <v>75023</v>
      </c>
      <c r="F42" s="220">
        <v>93032</v>
      </c>
      <c r="G42" s="221">
        <v>3.7</v>
      </c>
      <c r="H42" s="221">
        <v>3.4</v>
      </c>
      <c r="I42" s="222">
        <v>3.5</v>
      </c>
    </row>
    <row r="43" spans="1:9">
      <c r="A43" s="310"/>
      <c r="B43" s="363"/>
      <c r="C43" s="51" t="s">
        <v>232</v>
      </c>
      <c r="D43" s="223">
        <v>0</v>
      </c>
      <c r="E43" s="223">
        <v>587</v>
      </c>
      <c r="F43" s="223">
        <v>587</v>
      </c>
      <c r="G43" s="224">
        <v>0</v>
      </c>
      <c r="H43" s="224">
        <v>3.8</v>
      </c>
      <c r="I43" s="184">
        <v>3.8</v>
      </c>
    </row>
    <row r="44" spans="1:9">
      <c r="A44" s="310"/>
      <c r="B44" s="363"/>
      <c r="C44" s="52" t="s">
        <v>233</v>
      </c>
      <c r="D44" s="225">
        <v>900</v>
      </c>
      <c r="E44" s="225">
        <v>396</v>
      </c>
      <c r="F44" s="225">
        <v>1296</v>
      </c>
      <c r="G44" s="226">
        <v>3</v>
      </c>
      <c r="H44" s="226">
        <v>3.9</v>
      </c>
      <c r="I44" s="183">
        <v>3.2</v>
      </c>
    </row>
    <row r="45" spans="1:9">
      <c r="A45" s="310"/>
      <c r="B45" s="363"/>
      <c r="C45" s="51" t="s">
        <v>234</v>
      </c>
      <c r="D45" s="223">
        <v>550</v>
      </c>
      <c r="E45" s="223">
        <v>831</v>
      </c>
      <c r="F45" s="223">
        <v>1381</v>
      </c>
      <c r="G45" s="224">
        <v>5.5</v>
      </c>
      <c r="H45" s="224">
        <v>4.2</v>
      </c>
      <c r="I45" s="184">
        <v>4.5999999999999996</v>
      </c>
    </row>
    <row r="46" spans="1:9">
      <c r="A46" s="310"/>
      <c r="B46" s="363"/>
      <c r="C46" s="52" t="s">
        <v>235</v>
      </c>
      <c r="D46" s="225">
        <v>7384</v>
      </c>
      <c r="E46" s="225">
        <v>13180</v>
      </c>
      <c r="F46" s="225">
        <v>20564</v>
      </c>
      <c r="G46" s="226">
        <v>3.6</v>
      </c>
      <c r="H46" s="226">
        <v>2.9</v>
      </c>
      <c r="I46" s="183">
        <v>3.1</v>
      </c>
    </row>
    <row r="47" spans="1:9">
      <c r="A47" s="310"/>
      <c r="B47" s="363"/>
      <c r="C47" s="51" t="s">
        <v>236</v>
      </c>
      <c r="D47" s="223">
        <v>0</v>
      </c>
      <c r="E47" s="223">
        <v>2397</v>
      </c>
      <c r="F47" s="223">
        <v>2397</v>
      </c>
      <c r="G47" s="224">
        <v>0</v>
      </c>
      <c r="H47" s="224">
        <v>3.3</v>
      </c>
      <c r="I47" s="184">
        <v>3.3</v>
      </c>
    </row>
    <row r="48" spans="1:9">
      <c r="A48" s="310"/>
      <c r="B48" s="363"/>
      <c r="C48" s="52" t="s">
        <v>237</v>
      </c>
      <c r="D48" s="225">
        <v>7998</v>
      </c>
      <c r="E48" s="225">
        <v>30912</v>
      </c>
      <c r="F48" s="225">
        <v>38909</v>
      </c>
      <c r="G48" s="226">
        <v>3.7</v>
      </c>
      <c r="H48" s="226">
        <v>3.3</v>
      </c>
      <c r="I48" s="183">
        <v>3.4</v>
      </c>
    </row>
    <row r="49" spans="1:9">
      <c r="A49" s="310"/>
      <c r="B49" s="363"/>
      <c r="C49" s="51" t="s">
        <v>238</v>
      </c>
      <c r="D49" s="223">
        <v>0</v>
      </c>
      <c r="E49" s="223">
        <v>669</v>
      </c>
      <c r="F49" s="223">
        <v>669</v>
      </c>
      <c r="G49" s="224">
        <v>0</v>
      </c>
      <c r="H49" s="224">
        <v>5.8</v>
      </c>
      <c r="I49" s="184">
        <v>5.8</v>
      </c>
    </row>
    <row r="50" spans="1:9">
      <c r="A50" s="310"/>
      <c r="B50" s="363"/>
      <c r="C50" s="52" t="s">
        <v>239</v>
      </c>
      <c r="D50" s="225">
        <v>570</v>
      </c>
      <c r="E50" s="225">
        <v>4484</v>
      </c>
      <c r="F50" s="225">
        <v>5054</v>
      </c>
      <c r="G50" s="226">
        <v>5.3</v>
      </c>
      <c r="H50" s="226">
        <v>3.9</v>
      </c>
      <c r="I50" s="183">
        <v>4</v>
      </c>
    </row>
    <row r="51" spans="1:9">
      <c r="A51" s="310"/>
      <c r="B51" s="363"/>
      <c r="C51" s="51" t="s">
        <v>240</v>
      </c>
      <c r="D51" s="223">
        <v>143</v>
      </c>
      <c r="E51" s="223">
        <v>15183</v>
      </c>
      <c r="F51" s="223">
        <v>15326</v>
      </c>
      <c r="G51" s="224">
        <v>4.8</v>
      </c>
      <c r="H51" s="224">
        <v>3.9</v>
      </c>
      <c r="I51" s="184">
        <v>3.9</v>
      </c>
    </row>
    <row r="52" spans="1:9">
      <c r="A52" s="311"/>
      <c r="B52" s="360"/>
      <c r="C52" s="42" t="s">
        <v>116</v>
      </c>
      <c r="D52" s="229">
        <v>464</v>
      </c>
      <c r="E52" s="229">
        <v>6385</v>
      </c>
      <c r="F52" s="229">
        <v>6850</v>
      </c>
      <c r="G52" s="230">
        <v>3.3</v>
      </c>
      <c r="H52" s="230">
        <v>3.7</v>
      </c>
      <c r="I52" s="231">
        <v>3.6</v>
      </c>
    </row>
    <row r="53" spans="1:9">
      <c r="A53" s="339" t="s">
        <v>97</v>
      </c>
      <c r="B53" s="323" t="s">
        <v>111</v>
      </c>
      <c r="C53" s="323"/>
      <c r="D53" s="214">
        <v>613</v>
      </c>
      <c r="E53" s="214">
        <v>10988</v>
      </c>
      <c r="F53" s="214">
        <v>11601</v>
      </c>
      <c r="G53" s="215">
        <v>6.1</v>
      </c>
      <c r="H53" s="215">
        <v>5</v>
      </c>
      <c r="I53" s="216">
        <v>5</v>
      </c>
    </row>
    <row r="54" spans="1:9">
      <c r="A54" s="339"/>
      <c r="B54" s="361" t="s">
        <v>117</v>
      </c>
      <c r="C54" s="55" t="s">
        <v>90</v>
      </c>
      <c r="D54" s="220">
        <v>613</v>
      </c>
      <c r="E54" s="220">
        <v>10988</v>
      </c>
      <c r="F54" s="220">
        <v>11601</v>
      </c>
      <c r="G54" s="221">
        <v>6.1</v>
      </c>
      <c r="H54" s="221">
        <v>5</v>
      </c>
      <c r="I54" s="222">
        <v>5</v>
      </c>
    </row>
    <row r="55" spans="1:9">
      <c r="A55" s="339"/>
      <c r="B55" s="364"/>
      <c r="C55" s="51" t="s">
        <v>241</v>
      </c>
      <c r="D55" s="223">
        <v>0</v>
      </c>
      <c r="E55" s="223">
        <v>200</v>
      </c>
      <c r="F55" s="223">
        <v>200</v>
      </c>
      <c r="G55" s="224">
        <v>0</v>
      </c>
      <c r="H55" s="224">
        <v>5</v>
      </c>
      <c r="I55" s="184">
        <v>5</v>
      </c>
    </row>
    <row r="56" spans="1:9">
      <c r="A56" s="339"/>
      <c r="B56" s="364"/>
      <c r="C56" s="52" t="s">
        <v>242</v>
      </c>
      <c r="D56" s="225">
        <v>0</v>
      </c>
      <c r="E56" s="225">
        <v>300</v>
      </c>
      <c r="F56" s="225">
        <v>300</v>
      </c>
      <c r="G56" s="226">
        <v>0</v>
      </c>
      <c r="H56" s="226">
        <v>5</v>
      </c>
      <c r="I56" s="183">
        <v>5</v>
      </c>
    </row>
    <row r="57" spans="1:9">
      <c r="A57" s="339"/>
      <c r="B57" s="364"/>
      <c r="C57" s="51" t="s">
        <v>243</v>
      </c>
      <c r="D57" s="223">
        <v>0</v>
      </c>
      <c r="E57" s="223">
        <v>263</v>
      </c>
      <c r="F57" s="223">
        <v>263</v>
      </c>
      <c r="G57" s="224">
        <v>0</v>
      </c>
      <c r="H57" s="224">
        <v>5.3</v>
      </c>
      <c r="I57" s="184">
        <v>5.3</v>
      </c>
    </row>
    <row r="58" spans="1:9">
      <c r="A58" s="339"/>
      <c r="B58" s="364"/>
      <c r="C58" s="52" t="s">
        <v>244</v>
      </c>
      <c r="D58" s="225">
        <v>169</v>
      </c>
      <c r="E58" s="225">
        <v>3131</v>
      </c>
      <c r="F58" s="225">
        <v>3299</v>
      </c>
      <c r="G58" s="226">
        <v>5.6</v>
      </c>
      <c r="H58" s="226">
        <v>4.8</v>
      </c>
      <c r="I58" s="183">
        <v>4.8</v>
      </c>
    </row>
    <row r="59" spans="1:9">
      <c r="A59" s="339"/>
      <c r="B59" s="362"/>
      <c r="C59" s="41" t="s">
        <v>245</v>
      </c>
      <c r="D59" s="227">
        <v>444</v>
      </c>
      <c r="E59" s="227">
        <v>7095</v>
      </c>
      <c r="F59" s="227">
        <v>7539</v>
      </c>
      <c r="G59" s="228">
        <v>6.3</v>
      </c>
      <c r="H59" s="228">
        <v>5.0999999999999996</v>
      </c>
      <c r="I59" s="185">
        <v>5.0999999999999996</v>
      </c>
    </row>
    <row r="60" spans="1:9">
      <c r="A60" s="309" t="s">
        <v>98</v>
      </c>
      <c r="B60" s="372" t="s">
        <v>111</v>
      </c>
      <c r="C60" s="372"/>
      <c r="D60" s="232">
        <v>1313</v>
      </c>
      <c r="E60" s="232">
        <v>2228</v>
      </c>
      <c r="F60" s="232">
        <v>3541</v>
      </c>
      <c r="G60" s="233">
        <v>5.0999999999999996</v>
      </c>
      <c r="H60" s="233">
        <v>4.7</v>
      </c>
      <c r="I60" s="234">
        <v>4.9000000000000004</v>
      </c>
    </row>
    <row r="61" spans="1:9" ht="13.5" customHeight="1">
      <c r="A61" s="310"/>
      <c r="B61" s="359" t="s">
        <v>112</v>
      </c>
      <c r="C61" s="99" t="s">
        <v>90</v>
      </c>
      <c r="D61" s="217">
        <v>606</v>
      </c>
      <c r="E61" s="217">
        <v>980</v>
      </c>
      <c r="F61" s="217">
        <v>1587</v>
      </c>
      <c r="G61" s="218">
        <v>4.9000000000000004</v>
      </c>
      <c r="H61" s="218">
        <v>4.4000000000000004</v>
      </c>
      <c r="I61" s="219">
        <v>4.5999999999999996</v>
      </c>
    </row>
    <row r="62" spans="1:9" ht="13.5" customHeight="1">
      <c r="A62" s="310"/>
      <c r="B62" s="360"/>
      <c r="C62" s="42" t="s">
        <v>246</v>
      </c>
      <c r="D62" s="229">
        <v>606</v>
      </c>
      <c r="E62" s="229">
        <v>980</v>
      </c>
      <c r="F62" s="229">
        <v>1587</v>
      </c>
      <c r="G62" s="230">
        <v>4.9000000000000004</v>
      </c>
      <c r="H62" s="230">
        <v>4.4000000000000004</v>
      </c>
      <c r="I62" s="231">
        <v>4.5999999999999996</v>
      </c>
    </row>
    <row r="63" spans="1:9" ht="13.5" customHeight="1">
      <c r="A63" s="310"/>
      <c r="B63" s="361" t="s">
        <v>118</v>
      </c>
      <c r="C63" s="99" t="s">
        <v>90</v>
      </c>
      <c r="D63" s="217">
        <v>707</v>
      </c>
      <c r="E63" s="217">
        <v>1248</v>
      </c>
      <c r="F63" s="217">
        <v>1954</v>
      </c>
      <c r="G63" s="218">
        <v>5.2</v>
      </c>
      <c r="H63" s="218">
        <v>5</v>
      </c>
      <c r="I63" s="219">
        <v>5.0999999999999996</v>
      </c>
    </row>
    <row r="64" spans="1:9" ht="13.5" customHeight="1">
      <c r="A64" s="310"/>
      <c r="B64" s="364"/>
      <c r="C64" s="52" t="s">
        <v>247</v>
      </c>
      <c r="D64" s="225">
        <v>228</v>
      </c>
      <c r="E64" s="225">
        <v>104</v>
      </c>
      <c r="F64" s="225">
        <v>332</v>
      </c>
      <c r="G64" s="226">
        <v>5.7</v>
      </c>
      <c r="H64" s="226">
        <v>5.8</v>
      </c>
      <c r="I64" s="183">
        <v>5.7</v>
      </c>
    </row>
    <row r="65" spans="1:9" ht="13.5" customHeight="1">
      <c r="A65" s="310"/>
      <c r="B65" s="364"/>
      <c r="C65" s="51" t="s">
        <v>248</v>
      </c>
      <c r="D65" s="223">
        <v>359</v>
      </c>
      <c r="E65" s="223">
        <v>1031</v>
      </c>
      <c r="F65" s="223">
        <v>1390</v>
      </c>
      <c r="G65" s="224">
        <v>4.8</v>
      </c>
      <c r="H65" s="224">
        <v>4.9000000000000004</v>
      </c>
      <c r="I65" s="184">
        <v>4.9000000000000004</v>
      </c>
    </row>
    <row r="66" spans="1:9" ht="13.5" customHeight="1">
      <c r="A66" s="311"/>
      <c r="B66" s="362"/>
      <c r="C66" s="42" t="s">
        <v>249</v>
      </c>
      <c r="D66" s="229">
        <v>120</v>
      </c>
      <c r="E66" s="229">
        <v>112</v>
      </c>
      <c r="F66" s="229">
        <v>232</v>
      </c>
      <c r="G66" s="230">
        <v>6</v>
      </c>
      <c r="H66" s="230">
        <v>5.6</v>
      </c>
      <c r="I66" s="231">
        <v>5.8</v>
      </c>
    </row>
    <row r="67" spans="1:9">
      <c r="A67" s="339" t="s">
        <v>99</v>
      </c>
      <c r="B67" s="366" t="s">
        <v>111</v>
      </c>
      <c r="C67" s="366"/>
      <c r="D67" s="227">
        <v>58595</v>
      </c>
      <c r="E67" s="227">
        <v>1316052</v>
      </c>
      <c r="F67" s="227">
        <v>1374647</v>
      </c>
      <c r="G67" s="228">
        <v>5.2</v>
      </c>
      <c r="H67" s="228">
        <v>5.0999999999999996</v>
      </c>
      <c r="I67" s="185">
        <v>5.0999999999999996</v>
      </c>
    </row>
    <row r="68" spans="1:9">
      <c r="A68" s="339"/>
      <c r="B68" s="359" t="s">
        <v>119</v>
      </c>
      <c r="C68" s="55" t="s">
        <v>90</v>
      </c>
      <c r="D68" s="220">
        <v>17854</v>
      </c>
      <c r="E68" s="220">
        <v>74161</v>
      </c>
      <c r="F68" s="220">
        <v>92015</v>
      </c>
      <c r="G68" s="221">
        <v>4.7</v>
      </c>
      <c r="H68" s="221">
        <v>4.7</v>
      </c>
      <c r="I68" s="222">
        <v>4.7</v>
      </c>
    </row>
    <row r="69" spans="1:9">
      <c r="A69" s="339"/>
      <c r="B69" s="363"/>
      <c r="C69" s="51" t="s">
        <v>119</v>
      </c>
      <c r="D69" s="223">
        <v>12780</v>
      </c>
      <c r="E69" s="223">
        <v>63829</v>
      </c>
      <c r="F69" s="223">
        <v>76609</v>
      </c>
      <c r="G69" s="224">
        <v>4.5</v>
      </c>
      <c r="H69" s="224">
        <v>4.7</v>
      </c>
      <c r="I69" s="184">
        <v>4.5999999999999996</v>
      </c>
    </row>
    <row r="70" spans="1:9">
      <c r="A70" s="339"/>
      <c r="B70" s="363"/>
      <c r="C70" s="52" t="s">
        <v>250</v>
      </c>
      <c r="D70" s="225">
        <v>795</v>
      </c>
      <c r="E70" s="225">
        <v>3898</v>
      </c>
      <c r="F70" s="225">
        <v>4693</v>
      </c>
      <c r="G70" s="226">
        <v>4.4000000000000004</v>
      </c>
      <c r="H70" s="226">
        <v>4.4000000000000004</v>
      </c>
      <c r="I70" s="183">
        <v>4.4000000000000004</v>
      </c>
    </row>
    <row r="71" spans="1:9">
      <c r="A71" s="339"/>
      <c r="B71" s="363"/>
      <c r="C71" s="51" t="s">
        <v>251</v>
      </c>
      <c r="D71" s="223">
        <v>482</v>
      </c>
      <c r="E71" s="223">
        <v>1848</v>
      </c>
      <c r="F71" s="223">
        <v>2329</v>
      </c>
      <c r="G71" s="224">
        <v>5.8</v>
      </c>
      <c r="H71" s="224">
        <v>5.2</v>
      </c>
      <c r="I71" s="184">
        <v>5.3</v>
      </c>
    </row>
    <row r="72" spans="1:9">
      <c r="A72" s="339"/>
      <c r="B72" s="360"/>
      <c r="C72" s="42" t="s">
        <v>252</v>
      </c>
      <c r="D72" s="229">
        <v>3798</v>
      </c>
      <c r="E72" s="229">
        <v>4587</v>
      </c>
      <c r="F72" s="229">
        <v>8384</v>
      </c>
      <c r="G72" s="230">
        <v>5.6</v>
      </c>
      <c r="H72" s="230">
        <v>4.9000000000000004</v>
      </c>
      <c r="I72" s="231">
        <v>5.2</v>
      </c>
    </row>
    <row r="73" spans="1:9">
      <c r="A73" s="339"/>
      <c r="B73" s="361" t="s">
        <v>120</v>
      </c>
      <c r="C73" s="36" t="s">
        <v>90</v>
      </c>
      <c r="D73" s="217">
        <v>14834</v>
      </c>
      <c r="E73" s="217">
        <v>911022</v>
      </c>
      <c r="F73" s="217">
        <v>925856</v>
      </c>
      <c r="G73" s="218">
        <v>5.5</v>
      </c>
      <c r="H73" s="218">
        <v>5.0999999999999996</v>
      </c>
      <c r="I73" s="219">
        <v>5.0999999999999996</v>
      </c>
    </row>
    <row r="74" spans="1:9">
      <c r="A74" s="339"/>
      <c r="B74" s="364"/>
      <c r="C74" s="52" t="s">
        <v>253</v>
      </c>
      <c r="D74" s="225">
        <v>2378</v>
      </c>
      <c r="E74" s="225">
        <v>76914</v>
      </c>
      <c r="F74" s="225">
        <v>79292</v>
      </c>
      <c r="G74" s="226">
        <v>5.3</v>
      </c>
      <c r="H74" s="226">
        <v>5.3</v>
      </c>
      <c r="I74" s="183">
        <v>5.3</v>
      </c>
    </row>
    <row r="75" spans="1:9">
      <c r="A75" s="339"/>
      <c r="B75" s="364"/>
      <c r="C75" s="51" t="s">
        <v>254</v>
      </c>
      <c r="D75" s="223">
        <v>1459</v>
      </c>
      <c r="E75" s="223">
        <v>10150</v>
      </c>
      <c r="F75" s="223">
        <v>11609</v>
      </c>
      <c r="G75" s="224">
        <v>5.2</v>
      </c>
      <c r="H75" s="224">
        <v>5.3</v>
      </c>
      <c r="I75" s="184">
        <v>5.3</v>
      </c>
    </row>
    <row r="76" spans="1:9">
      <c r="A76" s="339"/>
      <c r="B76" s="364"/>
      <c r="C76" s="52" t="s">
        <v>255</v>
      </c>
      <c r="D76" s="225">
        <v>676</v>
      </c>
      <c r="E76" s="225">
        <v>28572</v>
      </c>
      <c r="F76" s="225">
        <v>29248</v>
      </c>
      <c r="G76" s="226">
        <v>5.4</v>
      </c>
      <c r="H76" s="226">
        <v>4.9000000000000004</v>
      </c>
      <c r="I76" s="183">
        <v>4.9000000000000004</v>
      </c>
    </row>
    <row r="77" spans="1:9">
      <c r="A77" s="339"/>
      <c r="B77" s="364"/>
      <c r="C77" s="51" t="s">
        <v>256</v>
      </c>
      <c r="D77" s="223">
        <v>4330</v>
      </c>
      <c r="E77" s="223">
        <v>130877</v>
      </c>
      <c r="F77" s="223">
        <v>135207</v>
      </c>
      <c r="G77" s="224">
        <v>5.6</v>
      </c>
      <c r="H77" s="224">
        <v>5.0999999999999996</v>
      </c>
      <c r="I77" s="184">
        <v>5.0999999999999996</v>
      </c>
    </row>
    <row r="78" spans="1:9">
      <c r="A78" s="339"/>
      <c r="B78" s="364"/>
      <c r="C78" s="52" t="s">
        <v>257</v>
      </c>
      <c r="D78" s="225">
        <v>0</v>
      </c>
      <c r="E78" s="225">
        <v>1156</v>
      </c>
      <c r="F78" s="225">
        <v>1156</v>
      </c>
      <c r="G78" s="226">
        <v>0</v>
      </c>
      <c r="H78" s="226">
        <v>5.8</v>
      </c>
      <c r="I78" s="183">
        <v>5.8</v>
      </c>
    </row>
    <row r="79" spans="1:9">
      <c r="A79" s="339"/>
      <c r="B79" s="364"/>
      <c r="C79" s="51" t="s">
        <v>258</v>
      </c>
      <c r="D79" s="223">
        <v>2737</v>
      </c>
      <c r="E79" s="223">
        <v>65976</v>
      </c>
      <c r="F79" s="223">
        <v>68713</v>
      </c>
      <c r="G79" s="224">
        <v>5.8</v>
      </c>
      <c r="H79" s="224">
        <v>5.3</v>
      </c>
      <c r="I79" s="184">
        <v>5.3</v>
      </c>
    </row>
    <row r="80" spans="1:9">
      <c r="A80" s="339"/>
      <c r="B80" s="364"/>
      <c r="C80" s="52" t="s">
        <v>259</v>
      </c>
      <c r="D80" s="225">
        <v>0</v>
      </c>
      <c r="E80" s="225">
        <v>64148</v>
      </c>
      <c r="F80" s="225">
        <v>64148</v>
      </c>
      <c r="G80" s="226">
        <v>0</v>
      </c>
      <c r="H80" s="226">
        <v>4.7</v>
      </c>
      <c r="I80" s="183">
        <v>4.7</v>
      </c>
    </row>
    <row r="81" spans="1:9">
      <c r="A81" s="339"/>
      <c r="B81" s="364"/>
      <c r="C81" s="51" t="s">
        <v>260</v>
      </c>
      <c r="D81" s="223">
        <v>0</v>
      </c>
      <c r="E81" s="223">
        <v>181934</v>
      </c>
      <c r="F81" s="223">
        <v>181934</v>
      </c>
      <c r="G81" s="224">
        <v>0</v>
      </c>
      <c r="H81" s="224">
        <v>5.0999999999999996</v>
      </c>
      <c r="I81" s="184">
        <v>5.0999999999999996</v>
      </c>
    </row>
    <row r="82" spans="1:9">
      <c r="A82" s="339"/>
      <c r="B82" s="364"/>
      <c r="C82" s="52" t="s">
        <v>261</v>
      </c>
      <c r="D82" s="225">
        <v>1948</v>
      </c>
      <c r="E82" s="225">
        <v>43666</v>
      </c>
      <c r="F82" s="225">
        <v>45614</v>
      </c>
      <c r="G82" s="226">
        <v>5.7</v>
      </c>
      <c r="H82" s="226">
        <v>5.0999999999999996</v>
      </c>
      <c r="I82" s="183">
        <v>5.0999999999999996</v>
      </c>
    </row>
    <row r="83" spans="1:9">
      <c r="A83" s="339"/>
      <c r="B83" s="364"/>
      <c r="C83" s="51" t="s">
        <v>262</v>
      </c>
      <c r="D83" s="223">
        <v>1305</v>
      </c>
      <c r="E83" s="223">
        <v>145291</v>
      </c>
      <c r="F83" s="223">
        <v>146596</v>
      </c>
      <c r="G83" s="224">
        <v>5.8</v>
      </c>
      <c r="H83" s="224">
        <v>5.2</v>
      </c>
      <c r="I83" s="184">
        <v>5.3</v>
      </c>
    </row>
    <row r="84" spans="1:9">
      <c r="A84" s="339"/>
      <c r="B84" s="364"/>
      <c r="C84" s="52" t="s">
        <v>263</v>
      </c>
      <c r="D84" s="225">
        <v>0</v>
      </c>
      <c r="E84" s="225">
        <v>59258</v>
      </c>
      <c r="F84" s="225">
        <v>59258</v>
      </c>
      <c r="G84" s="226">
        <v>0</v>
      </c>
      <c r="H84" s="226">
        <v>5.2</v>
      </c>
      <c r="I84" s="183">
        <v>5.2</v>
      </c>
    </row>
    <row r="85" spans="1:9">
      <c r="A85" s="339"/>
      <c r="B85" s="364"/>
      <c r="C85" s="51" t="s">
        <v>264</v>
      </c>
      <c r="D85" s="223">
        <v>0</v>
      </c>
      <c r="E85" s="223">
        <v>77793</v>
      </c>
      <c r="F85" s="223">
        <v>77793</v>
      </c>
      <c r="G85" s="224">
        <v>0</v>
      </c>
      <c r="H85" s="224">
        <v>5.2</v>
      </c>
      <c r="I85" s="184">
        <v>5.2</v>
      </c>
    </row>
    <row r="86" spans="1:9">
      <c r="A86" s="339"/>
      <c r="B86" s="362"/>
      <c r="C86" s="42" t="s">
        <v>265</v>
      </c>
      <c r="D86" s="229">
        <v>0</v>
      </c>
      <c r="E86" s="229">
        <v>25288</v>
      </c>
      <c r="F86" s="229">
        <v>25288</v>
      </c>
      <c r="G86" s="230">
        <v>0</v>
      </c>
      <c r="H86" s="230">
        <v>4.9000000000000004</v>
      </c>
      <c r="I86" s="231">
        <v>4.9000000000000004</v>
      </c>
    </row>
    <row r="87" spans="1:9">
      <c r="A87" s="339"/>
      <c r="B87" s="359" t="s">
        <v>121</v>
      </c>
      <c r="C87" s="36" t="s">
        <v>90</v>
      </c>
      <c r="D87" s="217">
        <v>0</v>
      </c>
      <c r="E87" s="217">
        <v>2972</v>
      </c>
      <c r="F87" s="217">
        <v>2972</v>
      </c>
      <c r="G87" s="218">
        <v>0</v>
      </c>
      <c r="H87" s="218">
        <v>4.9000000000000004</v>
      </c>
      <c r="I87" s="219">
        <v>4.9000000000000004</v>
      </c>
    </row>
    <row r="88" spans="1:9">
      <c r="A88" s="339"/>
      <c r="B88" s="360"/>
      <c r="C88" s="42" t="s">
        <v>266</v>
      </c>
      <c r="D88" s="229">
        <v>0</v>
      </c>
      <c r="E88" s="229">
        <v>2972</v>
      </c>
      <c r="F88" s="229">
        <v>2972</v>
      </c>
      <c r="G88" s="230">
        <v>0</v>
      </c>
      <c r="H88" s="230">
        <v>4.9000000000000004</v>
      </c>
      <c r="I88" s="231">
        <v>4.9000000000000004</v>
      </c>
    </row>
    <row r="89" spans="1:9">
      <c r="A89" s="339"/>
      <c r="B89" s="361" t="s">
        <v>267</v>
      </c>
      <c r="C89" s="36" t="s">
        <v>90</v>
      </c>
      <c r="D89" s="217">
        <v>0</v>
      </c>
      <c r="E89" s="217">
        <v>4864</v>
      </c>
      <c r="F89" s="217">
        <v>4864</v>
      </c>
      <c r="G89" s="218">
        <v>0</v>
      </c>
      <c r="H89" s="218">
        <v>5.5</v>
      </c>
      <c r="I89" s="219">
        <v>5.5</v>
      </c>
    </row>
    <row r="90" spans="1:9">
      <c r="A90" s="339"/>
      <c r="B90" s="362"/>
      <c r="C90" s="42" t="s">
        <v>268</v>
      </c>
      <c r="D90" s="229">
        <v>0</v>
      </c>
      <c r="E90" s="229">
        <v>4864</v>
      </c>
      <c r="F90" s="229">
        <v>4864</v>
      </c>
      <c r="G90" s="230">
        <v>0</v>
      </c>
      <c r="H90" s="230">
        <v>5.5</v>
      </c>
      <c r="I90" s="231">
        <v>5.5</v>
      </c>
    </row>
    <row r="91" spans="1:9">
      <c r="A91" s="339"/>
      <c r="B91" s="359" t="s">
        <v>122</v>
      </c>
      <c r="C91" s="36" t="s">
        <v>90</v>
      </c>
      <c r="D91" s="217">
        <v>25907</v>
      </c>
      <c r="E91" s="217">
        <v>322594</v>
      </c>
      <c r="F91" s="217">
        <v>348501</v>
      </c>
      <c r="G91" s="218">
        <v>5.4</v>
      </c>
      <c r="H91" s="218">
        <v>5.0999999999999996</v>
      </c>
      <c r="I91" s="219">
        <v>5.0999999999999996</v>
      </c>
    </row>
    <row r="92" spans="1:9">
      <c r="A92" s="339"/>
      <c r="B92" s="363"/>
      <c r="C92" s="52" t="s">
        <v>244</v>
      </c>
      <c r="D92" s="225">
        <v>2063</v>
      </c>
      <c r="E92" s="225">
        <v>6948</v>
      </c>
      <c r="F92" s="225">
        <v>9011</v>
      </c>
      <c r="G92" s="226">
        <v>5.9</v>
      </c>
      <c r="H92" s="226">
        <v>4.8</v>
      </c>
      <c r="I92" s="183">
        <v>5</v>
      </c>
    </row>
    <row r="93" spans="1:9">
      <c r="A93" s="339"/>
      <c r="B93" s="363"/>
      <c r="C93" s="51" t="s">
        <v>248</v>
      </c>
      <c r="D93" s="223">
        <v>58</v>
      </c>
      <c r="E93" s="223">
        <v>3013</v>
      </c>
      <c r="F93" s="223">
        <v>3072</v>
      </c>
      <c r="G93" s="224">
        <v>6.9</v>
      </c>
      <c r="H93" s="224">
        <v>4.5</v>
      </c>
      <c r="I93" s="184">
        <v>4.5</v>
      </c>
    </row>
    <row r="94" spans="1:9">
      <c r="A94" s="339"/>
      <c r="B94" s="363"/>
      <c r="C94" s="52" t="s">
        <v>269</v>
      </c>
      <c r="D94" s="225">
        <v>397</v>
      </c>
      <c r="E94" s="225">
        <v>44112</v>
      </c>
      <c r="F94" s="225">
        <v>44509</v>
      </c>
      <c r="G94" s="226">
        <v>5.8</v>
      </c>
      <c r="H94" s="226">
        <v>4.8</v>
      </c>
      <c r="I94" s="183">
        <v>4.8</v>
      </c>
    </row>
    <row r="95" spans="1:9">
      <c r="A95" s="339"/>
      <c r="B95" s="363"/>
      <c r="C95" s="51" t="s">
        <v>270</v>
      </c>
      <c r="D95" s="223">
        <v>0</v>
      </c>
      <c r="E95" s="223">
        <v>2613</v>
      </c>
      <c r="F95" s="223">
        <v>2613</v>
      </c>
      <c r="G95" s="224">
        <v>0</v>
      </c>
      <c r="H95" s="224">
        <v>5</v>
      </c>
      <c r="I95" s="184">
        <v>5</v>
      </c>
    </row>
    <row r="96" spans="1:9">
      <c r="A96" s="339"/>
      <c r="B96" s="363"/>
      <c r="C96" s="52" t="s">
        <v>271</v>
      </c>
      <c r="D96" s="225">
        <v>0</v>
      </c>
      <c r="E96" s="225">
        <v>368</v>
      </c>
      <c r="F96" s="225">
        <v>368</v>
      </c>
      <c r="G96" s="226">
        <v>0</v>
      </c>
      <c r="H96" s="226">
        <v>6.1</v>
      </c>
      <c r="I96" s="183">
        <v>6.1</v>
      </c>
    </row>
    <row r="97" spans="1:9">
      <c r="A97" s="339"/>
      <c r="B97" s="363"/>
      <c r="C97" s="51" t="s">
        <v>272</v>
      </c>
      <c r="D97" s="223">
        <v>811</v>
      </c>
      <c r="E97" s="223">
        <v>30824</v>
      </c>
      <c r="F97" s="223">
        <v>31635</v>
      </c>
      <c r="G97" s="224">
        <v>5.7</v>
      </c>
      <c r="H97" s="224">
        <v>4.7</v>
      </c>
      <c r="I97" s="184">
        <v>4.7</v>
      </c>
    </row>
    <row r="98" spans="1:9">
      <c r="A98" s="339"/>
      <c r="B98" s="363"/>
      <c r="C98" s="52" t="s">
        <v>273</v>
      </c>
      <c r="D98" s="225">
        <v>73</v>
      </c>
      <c r="E98" s="225">
        <v>1031</v>
      </c>
      <c r="F98" s="225">
        <v>1104</v>
      </c>
      <c r="G98" s="226">
        <v>5.6</v>
      </c>
      <c r="H98" s="226">
        <v>4.5999999999999996</v>
      </c>
      <c r="I98" s="183">
        <v>4.7</v>
      </c>
    </row>
    <row r="99" spans="1:9">
      <c r="A99" s="339"/>
      <c r="B99" s="363"/>
      <c r="C99" s="51" t="s">
        <v>274</v>
      </c>
      <c r="D99" s="223">
        <v>1013</v>
      </c>
      <c r="E99" s="223">
        <v>8363</v>
      </c>
      <c r="F99" s="223">
        <v>9376</v>
      </c>
      <c r="G99" s="224">
        <v>5.6</v>
      </c>
      <c r="H99" s="224">
        <v>4.5999999999999996</v>
      </c>
      <c r="I99" s="184">
        <v>4.7</v>
      </c>
    </row>
    <row r="100" spans="1:9">
      <c r="A100" s="339"/>
      <c r="B100" s="363"/>
      <c r="C100" s="52" t="s">
        <v>275</v>
      </c>
      <c r="D100" s="225">
        <v>109</v>
      </c>
      <c r="E100" s="225">
        <v>2940</v>
      </c>
      <c r="F100" s="225">
        <v>3050</v>
      </c>
      <c r="G100" s="226">
        <v>5.8</v>
      </c>
      <c r="H100" s="226">
        <v>5.7</v>
      </c>
      <c r="I100" s="183">
        <v>5.7</v>
      </c>
    </row>
    <row r="101" spans="1:9">
      <c r="A101" s="339"/>
      <c r="B101" s="363"/>
      <c r="C101" s="51" t="s">
        <v>276</v>
      </c>
      <c r="D101" s="223">
        <v>1468</v>
      </c>
      <c r="E101" s="223">
        <v>68272</v>
      </c>
      <c r="F101" s="223">
        <v>69740</v>
      </c>
      <c r="G101" s="224">
        <v>5.3</v>
      </c>
      <c r="H101" s="224">
        <v>5.7</v>
      </c>
      <c r="I101" s="184">
        <v>5.7</v>
      </c>
    </row>
    <row r="102" spans="1:9">
      <c r="A102" s="339"/>
      <c r="B102" s="363"/>
      <c r="C102" s="52" t="s">
        <v>277</v>
      </c>
      <c r="D102" s="225">
        <v>2113</v>
      </c>
      <c r="E102" s="225">
        <v>20721</v>
      </c>
      <c r="F102" s="225">
        <v>22834</v>
      </c>
      <c r="G102" s="226">
        <v>5.7</v>
      </c>
      <c r="H102" s="226">
        <v>6.1</v>
      </c>
      <c r="I102" s="183">
        <v>6.1</v>
      </c>
    </row>
    <row r="103" spans="1:9">
      <c r="A103" s="339"/>
      <c r="B103" s="363"/>
      <c r="C103" s="51" t="s">
        <v>278</v>
      </c>
      <c r="D103" s="223">
        <v>0</v>
      </c>
      <c r="E103" s="223">
        <v>926</v>
      </c>
      <c r="F103" s="223">
        <v>926</v>
      </c>
      <c r="G103" s="224">
        <v>0</v>
      </c>
      <c r="H103" s="224">
        <v>4.9000000000000004</v>
      </c>
      <c r="I103" s="184">
        <v>4.9000000000000004</v>
      </c>
    </row>
    <row r="104" spans="1:9">
      <c r="A104" s="339"/>
      <c r="B104" s="363"/>
      <c r="C104" s="52" t="s">
        <v>279</v>
      </c>
      <c r="D104" s="225">
        <v>81</v>
      </c>
      <c r="E104" s="225">
        <v>275</v>
      </c>
      <c r="F104" s="225">
        <v>356</v>
      </c>
      <c r="G104" s="226">
        <v>6.3</v>
      </c>
      <c r="H104" s="226">
        <v>5.8</v>
      </c>
      <c r="I104" s="183">
        <v>5.9</v>
      </c>
    </row>
    <row r="105" spans="1:9">
      <c r="A105" s="339"/>
      <c r="B105" s="363"/>
      <c r="C105" s="51" t="s">
        <v>280</v>
      </c>
      <c r="D105" s="223">
        <v>378</v>
      </c>
      <c r="E105" s="223">
        <v>3743</v>
      </c>
      <c r="F105" s="223">
        <v>4121</v>
      </c>
      <c r="G105" s="224">
        <v>6.9</v>
      </c>
      <c r="H105" s="224">
        <v>5.4</v>
      </c>
      <c r="I105" s="184">
        <v>5.5</v>
      </c>
    </row>
    <row r="106" spans="1:9">
      <c r="A106" s="339"/>
      <c r="B106" s="363"/>
      <c r="C106" s="52" t="s">
        <v>281</v>
      </c>
      <c r="D106" s="225">
        <v>98</v>
      </c>
      <c r="E106" s="225">
        <v>27904</v>
      </c>
      <c r="F106" s="225">
        <v>28002</v>
      </c>
      <c r="G106" s="226">
        <v>4.5999999999999996</v>
      </c>
      <c r="H106" s="226">
        <v>5.2</v>
      </c>
      <c r="I106" s="183">
        <v>5.2</v>
      </c>
    </row>
    <row r="107" spans="1:9">
      <c r="A107" s="339"/>
      <c r="B107" s="363"/>
      <c r="C107" s="51" t="s">
        <v>282</v>
      </c>
      <c r="D107" s="223">
        <v>14008</v>
      </c>
      <c r="E107" s="223">
        <v>57752</v>
      </c>
      <c r="F107" s="223">
        <v>71760</v>
      </c>
      <c r="G107" s="224">
        <v>5.0999999999999996</v>
      </c>
      <c r="H107" s="224">
        <v>4.9000000000000004</v>
      </c>
      <c r="I107" s="184">
        <v>4.9000000000000004</v>
      </c>
    </row>
    <row r="108" spans="1:9">
      <c r="A108" s="339"/>
      <c r="B108" s="363"/>
      <c r="C108" s="52" t="s">
        <v>283</v>
      </c>
      <c r="D108" s="225">
        <v>1210</v>
      </c>
      <c r="E108" s="225">
        <v>10752</v>
      </c>
      <c r="F108" s="225">
        <v>11962</v>
      </c>
      <c r="G108" s="226">
        <v>5.9</v>
      </c>
      <c r="H108" s="226">
        <v>5.2</v>
      </c>
      <c r="I108" s="183">
        <v>5.2</v>
      </c>
    </row>
    <row r="109" spans="1:9">
      <c r="A109" s="339"/>
      <c r="B109" s="363"/>
      <c r="C109" s="51" t="s">
        <v>284</v>
      </c>
      <c r="D109" s="223">
        <v>495</v>
      </c>
      <c r="E109" s="223">
        <v>6410</v>
      </c>
      <c r="F109" s="223">
        <v>6905</v>
      </c>
      <c r="G109" s="224">
        <v>5.6</v>
      </c>
      <c r="H109" s="224">
        <v>4.9000000000000004</v>
      </c>
      <c r="I109" s="184">
        <v>5</v>
      </c>
    </row>
    <row r="110" spans="1:9">
      <c r="A110" s="339"/>
      <c r="B110" s="363"/>
      <c r="C110" s="52" t="s">
        <v>285</v>
      </c>
      <c r="D110" s="225">
        <v>710</v>
      </c>
      <c r="E110" s="225">
        <v>11266</v>
      </c>
      <c r="F110" s="225">
        <v>11975</v>
      </c>
      <c r="G110" s="226">
        <v>5.3</v>
      </c>
      <c r="H110" s="226">
        <v>4.5</v>
      </c>
      <c r="I110" s="183">
        <v>4.5</v>
      </c>
    </row>
    <row r="111" spans="1:9">
      <c r="A111" s="339"/>
      <c r="B111" s="363"/>
      <c r="C111" s="51" t="s">
        <v>286</v>
      </c>
      <c r="D111" s="223">
        <v>149</v>
      </c>
      <c r="E111" s="223">
        <v>3556</v>
      </c>
      <c r="F111" s="223">
        <v>3705</v>
      </c>
      <c r="G111" s="224">
        <v>5.5</v>
      </c>
      <c r="H111" s="224">
        <v>6.4</v>
      </c>
      <c r="I111" s="184">
        <v>6.4</v>
      </c>
    </row>
    <row r="112" spans="1:9">
      <c r="A112" s="339"/>
      <c r="B112" s="360"/>
      <c r="C112" s="42" t="s">
        <v>287</v>
      </c>
      <c r="D112" s="229">
        <v>673</v>
      </c>
      <c r="E112" s="229">
        <v>10803</v>
      </c>
      <c r="F112" s="229">
        <v>11476</v>
      </c>
      <c r="G112" s="230">
        <v>5.3</v>
      </c>
      <c r="H112" s="230">
        <v>5.0999999999999996</v>
      </c>
      <c r="I112" s="231">
        <v>5.0999999999999996</v>
      </c>
    </row>
    <row r="113" spans="1:19">
      <c r="A113" s="339"/>
      <c r="B113" s="361" t="s">
        <v>288</v>
      </c>
      <c r="C113" s="36" t="s">
        <v>90</v>
      </c>
      <c r="D113" s="217">
        <v>0</v>
      </c>
      <c r="E113" s="217">
        <v>438</v>
      </c>
      <c r="F113" s="217">
        <v>438</v>
      </c>
      <c r="G113" s="218">
        <v>0</v>
      </c>
      <c r="H113" s="218">
        <v>5.7</v>
      </c>
      <c r="I113" s="219">
        <v>5.7</v>
      </c>
    </row>
    <row r="114" spans="1:19">
      <c r="A114" s="339"/>
      <c r="B114" s="362"/>
      <c r="C114" s="42" t="s">
        <v>289</v>
      </c>
      <c r="D114" s="229">
        <v>0</v>
      </c>
      <c r="E114" s="229">
        <v>438</v>
      </c>
      <c r="F114" s="229">
        <v>438</v>
      </c>
      <c r="G114" s="230">
        <v>0</v>
      </c>
      <c r="H114" s="230">
        <v>5.7</v>
      </c>
      <c r="I114" s="231">
        <v>5.7</v>
      </c>
    </row>
    <row r="115" spans="1:19">
      <c r="A115" s="309" t="s">
        <v>100</v>
      </c>
      <c r="B115" s="365" t="s">
        <v>111</v>
      </c>
      <c r="C115" s="365"/>
      <c r="D115" s="217">
        <v>4834</v>
      </c>
      <c r="E115" s="217">
        <v>4613</v>
      </c>
      <c r="F115" s="217">
        <v>9447</v>
      </c>
      <c r="G115" s="218">
        <v>5.9</v>
      </c>
      <c r="H115" s="218">
        <v>4.3</v>
      </c>
      <c r="I115" s="219">
        <v>5</v>
      </c>
    </row>
    <row r="116" spans="1:19">
      <c r="A116" s="310"/>
      <c r="B116" s="359" t="s">
        <v>124</v>
      </c>
      <c r="C116" s="55" t="s">
        <v>90</v>
      </c>
      <c r="D116" s="220">
        <v>65</v>
      </c>
      <c r="E116" s="220">
        <v>50</v>
      </c>
      <c r="F116" s="220">
        <v>114</v>
      </c>
      <c r="G116" s="221">
        <v>5.9</v>
      </c>
      <c r="H116" s="221">
        <v>5.5</v>
      </c>
      <c r="I116" s="222">
        <v>5.7</v>
      </c>
    </row>
    <row r="117" spans="1:19">
      <c r="A117" s="310"/>
      <c r="B117" s="363"/>
      <c r="C117" s="51" t="s">
        <v>290</v>
      </c>
      <c r="D117" s="223">
        <v>23</v>
      </c>
      <c r="E117" s="223">
        <v>22</v>
      </c>
      <c r="F117" s="223">
        <v>45</v>
      </c>
      <c r="G117" s="224">
        <v>5.7</v>
      </c>
      <c r="H117" s="224">
        <v>5.5</v>
      </c>
      <c r="I117" s="184">
        <v>5.6</v>
      </c>
    </row>
    <row r="118" spans="1:19">
      <c r="A118" s="310"/>
      <c r="B118" s="363"/>
      <c r="C118" s="52" t="s">
        <v>291</v>
      </c>
      <c r="D118" s="225">
        <v>31</v>
      </c>
      <c r="E118" s="225">
        <v>28</v>
      </c>
      <c r="F118" s="225">
        <v>58</v>
      </c>
      <c r="G118" s="226">
        <v>6.1</v>
      </c>
      <c r="H118" s="226">
        <v>5.5</v>
      </c>
      <c r="I118" s="183">
        <v>5.8</v>
      </c>
    </row>
    <row r="119" spans="1:19">
      <c r="A119" s="310"/>
      <c r="B119" s="360"/>
      <c r="C119" s="41" t="s">
        <v>292</v>
      </c>
      <c r="D119" s="227">
        <v>11</v>
      </c>
      <c r="E119" s="227">
        <v>0</v>
      </c>
      <c r="F119" s="227">
        <v>11</v>
      </c>
      <c r="G119" s="228">
        <v>5.6</v>
      </c>
      <c r="H119" s="228">
        <v>0</v>
      </c>
      <c r="I119" s="185">
        <v>5.6</v>
      </c>
    </row>
    <row r="120" spans="1:19">
      <c r="A120" s="310"/>
      <c r="B120" s="361" t="s">
        <v>125</v>
      </c>
      <c r="C120" s="55" t="s">
        <v>90</v>
      </c>
      <c r="D120" s="220">
        <v>4769</v>
      </c>
      <c r="E120" s="220">
        <v>4564</v>
      </c>
      <c r="F120" s="220">
        <v>9333</v>
      </c>
      <c r="G120" s="221">
        <v>5.9</v>
      </c>
      <c r="H120" s="221">
        <v>4.3</v>
      </c>
      <c r="I120" s="222">
        <v>5</v>
      </c>
    </row>
    <row r="121" spans="1:19">
      <c r="A121" s="310"/>
      <c r="B121" s="364"/>
      <c r="C121" s="51" t="s">
        <v>293</v>
      </c>
      <c r="D121" s="223">
        <v>1247</v>
      </c>
      <c r="E121" s="223">
        <v>920</v>
      </c>
      <c r="F121" s="223">
        <v>2167</v>
      </c>
      <c r="G121" s="224">
        <v>6.2</v>
      </c>
      <c r="H121" s="224">
        <v>4.2</v>
      </c>
      <c r="I121" s="184">
        <v>5.0999999999999996</v>
      </c>
    </row>
    <row r="122" spans="1:19">
      <c r="A122" s="310"/>
      <c r="B122" s="364"/>
      <c r="C122" s="52" t="s">
        <v>294</v>
      </c>
      <c r="D122" s="225">
        <v>1062</v>
      </c>
      <c r="E122" s="225">
        <v>457</v>
      </c>
      <c r="F122" s="225">
        <v>1519</v>
      </c>
      <c r="G122" s="226">
        <v>6.3</v>
      </c>
      <c r="H122" s="226">
        <v>4.2</v>
      </c>
      <c r="I122" s="183">
        <v>5.5</v>
      </c>
    </row>
    <row r="123" spans="1:19">
      <c r="A123" s="311"/>
      <c r="B123" s="362"/>
      <c r="C123" s="41" t="s">
        <v>295</v>
      </c>
      <c r="D123" s="227">
        <v>2460</v>
      </c>
      <c r="E123" s="227">
        <v>3186</v>
      </c>
      <c r="F123" s="227">
        <v>5646</v>
      </c>
      <c r="G123" s="228">
        <v>5.6</v>
      </c>
      <c r="H123" s="228">
        <v>4.3</v>
      </c>
      <c r="I123" s="185">
        <v>4.8</v>
      </c>
    </row>
    <row r="124" spans="1:19">
      <c r="A124" s="26"/>
      <c r="B124" s="21"/>
      <c r="C124" s="28"/>
      <c r="D124" s="21"/>
      <c r="E124" s="21"/>
      <c r="F124" s="21"/>
      <c r="G124" s="28"/>
      <c r="H124" s="28"/>
      <c r="I124" s="21"/>
    </row>
    <row r="125" spans="1:19" ht="5.25" customHeight="1">
      <c r="A125" s="14"/>
      <c r="B125" s="29"/>
      <c r="C125" s="28"/>
      <c r="D125" s="29"/>
      <c r="E125" s="29"/>
      <c r="F125" s="29"/>
      <c r="G125" s="28"/>
      <c r="H125" s="28"/>
      <c r="I125" s="29"/>
    </row>
    <row r="126" spans="1:19" customFormat="1">
      <c r="A126" s="82" t="s">
        <v>166</v>
      </c>
      <c r="B126" s="80"/>
      <c r="C126" s="80"/>
      <c r="D126" s="80"/>
      <c r="E126" s="80"/>
      <c r="F126" s="80"/>
      <c r="G126" s="80"/>
      <c r="H126" s="97"/>
      <c r="I126" s="68"/>
    </row>
    <row r="127" spans="1:19" customFormat="1" ht="12.75" customHeight="1">
      <c r="A127" s="81" t="s">
        <v>102</v>
      </c>
      <c r="B127" s="5"/>
      <c r="C127" s="5"/>
      <c r="D127" s="5"/>
      <c r="E127" s="5"/>
      <c r="F127" s="5"/>
      <c r="G127" s="5"/>
      <c r="H127" s="96"/>
      <c r="I127" s="69"/>
      <c r="J127" s="64"/>
      <c r="K127" s="64"/>
      <c r="L127" s="64"/>
      <c r="M127" s="64"/>
      <c r="N127" s="64"/>
      <c r="O127" s="64"/>
      <c r="P127" s="64"/>
      <c r="Q127" s="64"/>
      <c r="R127" s="64"/>
      <c r="S127" s="64"/>
    </row>
    <row r="128" spans="1:19" customFormat="1" ht="12.75">
      <c r="A128" s="324" t="s">
        <v>296</v>
      </c>
      <c r="B128" s="325"/>
      <c r="C128" s="325"/>
      <c r="D128" s="325"/>
      <c r="E128" s="325"/>
      <c r="F128" s="325"/>
      <c r="G128" s="325"/>
      <c r="H128" s="325"/>
      <c r="I128" s="65"/>
      <c r="J128" s="64"/>
      <c r="K128" s="64"/>
      <c r="L128" s="64"/>
      <c r="M128" s="64"/>
      <c r="N128" s="64"/>
      <c r="O128" s="64"/>
      <c r="P128" s="64"/>
      <c r="Q128" s="64"/>
      <c r="R128" s="64"/>
      <c r="S128" s="64"/>
    </row>
    <row r="129" spans="1:9" s="5" customFormat="1" ht="16.5" customHeight="1">
      <c r="A129" s="327" t="s">
        <v>297</v>
      </c>
      <c r="B129" s="328"/>
      <c r="C129" s="328"/>
      <c r="D129" s="328"/>
      <c r="E129" s="328"/>
      <c r="F129" s="328"/>
      <c r="G129" s="328"/>
      <c r="H129" s="328"/>
      <c r="I129" s="65"/>
    </row>
    <row r="130" spans="1:9">
      <c r="A130" s="300" t="s">
        <v>106</v>
      </c>
      <c r="B130" s="301"/>
      <c r="C130" s="301"/>
      <c r="D130" s="301"/>
      <c r="E130" s="301"/>
      <c r="F130" s="142"/>
      <c r="G130" s="142"/>
      <c r="H130" s="142"/>
      <c r="I130" s="143"/>
    </row>
    <row r="131" spans="1:9" ht="6" customHeight="1"/>
    <row r="132" spans="1:9">
      <c r="A132" s="129" t="s">
        <v>84</v>
      </c>
    </row>
    <row r="2949" spans="14:14">
      <c r="N2949" s="7"/>
    </row>
    <row r="2957" spans="14:14">
      <c r="N2957" s="7"/>
    </row>
    <row r="3169" spans="14:14">
      <c r="N3169" s="7"/>
    </row>
    <row r="3177" spans="14:14">
      <c r="N3177" s="7"/>
    </row>
    <row r="3644" spans="14:14">
      <c r="N3644" s="7"/>
    </row>
    <row r="3652" spans="14:14">
      <c r="N3652" s="7"/>
    </row>
    <row r="3854" spans="14:14">
      <c r="N3854" s="7"/>
    </row>
    <row r="3862" spans="14:14">
      <c r="N3862" s="7"/>
    </row>
    <row r="4235" spans="14:14">
      <c r="N4235" s="7"/>
    </row>
    <row r="4236" spans="14:14">
      <c r="N4236" s="7"/>
    </row>
    <row r="4253" spans="13:13">
      <c r="M4253" s="7"/>
    </row>
  </sheetData>
  <mergeCells count="33">
    <mergeCell ref="A130:E130"/>
    <mergeCell ref="B73:B86"/>
    <mergeCell ref="B11:C11"/>
    <mergeCell ref="B53:C53"/>
    <mergeCell ref="B54:B59"/>
    <mergeCell ref="B60:C60"/>
    <mergeCell ref="B28:B30"/>
    <mergeCell ref="B31:B41"/>
    <mergeCell ref="B42:B52"/>
    <mergeCell ref="B68:B72"/>
    <mergeCell ref="A53:A59"/>
    <mergeCell ref="A129:H129"/>
    <mergeCell ref="B120:B123"/>
    <mergeCell ref="A128:H128"/>
    <mergeCell ref="A60:A66"/>
    <mergeCell ref="A67:A114"/>
    <mergeCell ref="A3:I4"/>
    <mergeCell ref="A5:I5"/>
    <mergeCell ref="A8:C9"/>
    <mergeCell ref="A10:C10"/>
    <mergeCell ref="B22:B27"/>
    <mergeCell ref="B12:B21"/>
    <mergeCell ref="A11:A52"/>
    <mergeCell ref="A115:A123"/>
    <mergeCell ref="B87:B88"/>
    <mergeCell ref="B89:B90"/>
    <mergeCell ref="B91:B112"/>
    <mergeCell ref="B61:B62"/>
    <mergeCell ref="B63:B66"/>
    <mergeCell ref="B113:B114"/>
    <mergeCell ref="B115:C115"/>
    <mergeCell ref="B116:B119"/>
    <mergeCell ref="B67:C67"/>
  </mergeCells>
  <hyperlinks>
    <hyperlink ref="A6" location="Índice!A1" display="Índice"/>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457"/>
  <sheetViews>
    <sheetView showGridLines="0" zoomScale="90" zoomScaleNormal="90" workbookViewId="0">
      <selection activeCell="A3" sqref="A3:F4"/>
    </sheetView>
  </sheetViews>
  <sheetFormatPr baseColWidth="10" defaultColWidth="11.42578125" defaultRowHeight="14.25"/>
  <cols>
    <col min="1" max="1" width="41.5703125" style="6" customWidth="1"/>
    <col min="2" max="6" width="22.7109375" style="6" customWidth="1"/>
    <col min="7" max="7" width="5.85546875" style="6" customWidth="1"/>
    <col min="8" max="16384" width="11.42578125" style="6"/>
  </cols>
  <sheetData>
    <row r="1" spans="1:9" s="5" customFormat="1" ht="42.75" customHeight="1"/>
    <row r="2" spans="1:9" s="5" customFormat="1" ht="30.75" customHeight="1"/>
    <row r="3" spans="1:9" s="5" customFormat="1" ht="14.1" customHeight="1">
      <c r="A3" s="284" t="s">
        <v>54</v>
      </c>
      <c r="B3" s="284"/>
      <c r="C3" s="284"/>
      <c r="D3" s="284"/>
      <c r="E3" s="284"/>
      <c r="F3" s="284"/>
    </row>
    <row r="4" spans="1:9" s="5" customFormat="1" ht="17.100000000000001" customHeight="1">
      <c r="A4" s="284"/>
      <c r="B4" s="284"/>
      <c r="C4" s="284"/>
      <c r="D4" s="284"/>
      <c r="E4" s="284"/>
      <c r="F4" s="284"/>
    </row>
    <row r="5" spans="1:9" s="5" customFormat="1" ht="79.5" customHeight="1">
      <c r="A5" s="285" t="s">
        <v>323</v>
      </c>
      <c r="B5" s="286"/>
      <c r="C5" s="286"/>
      <c r="D5" s="286"/>
      <c r="E5" s="286"/>
      <c r="F5" s="287"/>
    </row>
    <row r="6" spans="1:9" s="5" customFormat="1" ht="12.75">
      <c r="A6" s="8" t="s">
        <v>55</v>
      </c>
    </row>
    <row r="7" spans="1:9" s="5" customFormat="1">
      <c r="A7" s="25"/>
      <c r="B7" s="25"/>
      <c r="C7" s="25"/>
      <c r="D7" s="25"/>
      <c r="E7" s="25"/>
      <c r="F7" s="25"/>
    </row>
    <row r="8" spans="1:9" s="5" customFormat="1" ht="15.75">
      <c r="A8" s="288" t="s">
        <v>298</v>
      </c>
      <c r="B8" s="297" t="s">
        <v>128</v>
      </c>
      <c r="C8" s="297"/>
      <c r="D8" s="290" t="s">
        <v>87</v>
      </c>
      <c r="E8" s="290"/>
      <c r="F8" s="83" t="s">
        <v>299</v>
      </c>
      <c r="G8" s="84"/>
    </row>
    <row r="9" spans="1:9" s="5" customFormat="1" ht="28.5">
      <c r="A9" s="289"/>
      <c r="B9" s="39" t="s">
        <v>90</v>
      </c>
      <c r="C9" s="39" t="s">
        <v>91</v>
      </c>
      <c r="D9" s="39" t="s">
        <v>92</v>
      </c>
      <c r="E9" s="60" t="s">
        <v>91</v>
      </c>
      <c r="F9" s="40" t="s">
        <v>94</v>
      </c>
      <c r="H9" s="9"/>
    </row>
    <row r="10" spans="1:9" s="5" customFormat="1">
      <c r="A10" s="43" t="s">
        <v>95</v>
      </c>
      <c r="B10" s="130">
        <v>1094</v>
      </c>
      <c r="C10" s="131">
        <v>100</v>
      </c>
      <c r="D10" s="130">
        <v>20640</v>
      </c>
      <c r="E10" s="131">
        <v>100</v>
      </c>
      <c r="F10" s="132">
        <v>4.7</v>
      </c>
      <c r="H10" s="9"/>
    </row>
    <row r="11" spans="1:9" s="5" customFormat="1">
      <c r="A11" s="20" t="s">
        <v>300</v>
      </c>
      <c r="B11" s="133">
        <v>149</v>
      </c>
      <c r="C11" s="134">
        <v>13.6</v>
      </c>
      <c r="D11" s="133">
        <v>9260</v>
      </c>
      <c r="E11" s="134">
        <v>44.9</v>
      </c>
      <c r="F11" s="135">
        <v>5.0999999999999996</v>
      </c>
      <c r="H11" s="9"/>
    </row>
    <row r="12" spans="1:9" s="5" customFormat="1">
      <c r="A12" s="22" t="s">
        <v>301</v>
      </c>
      <c r="B12" s="136">
        <v>843</v>
      </c>
      <c r="C12" s="137">
        <v>77.099999999999994</v>
      </c>
      <c r="D12" s="136">
        <v>8783</v>
      </c>
      <c r="E12" s="137">
        <v>42.6</v>
      </c>
      <c r="F12" s="138">
        <v>4.2</v>
      </c>
      <c r="H12" s="9"/>
    </row>
    <row r="13" spans="1:9" s="5" customFormat="1">
      <c r="A13" s="23" t="s">
        <v>302</v>
      </c>
      <c r="B13" s="139">
        <v>102</v>
      </c>
      <c r="C13" s="140">
        <v>9.3000000000000007</v>
      </c>
      <c r="D13" s="139">
        <v>2598</v>
      </c>
      <c r="E13" s="140">
        <v>12.6</v>
      </c>
      <c r="F13" s="141">
        <v>4.8</v>
      </c>
      <c r="H13" s="9"/>
    </row>
    <row r="14" spans="1:9" s="5" customFormat="1" ht="6" customHeight="1">
      <c r="A14" s="8"/>
    </row>
    <row r="15" spans="1:9">
      <c r="A15" s="82" t="s">
        <v>166</v>
      </c>
      <c r="B15" s="80"/>
      <c r="C15" s="80"/>
      <c r="D15" s="80"/>
      <c r="E15" s="80"/>
      <c r="F15" s="102"/>
      <c r="G15" s="5"/>
      <c r="H15" s="96"/>
      <c r="I15"/>
    </row>
    <row r="16" spans="1:9">
      <c r="A16" s="81" t="s">
        <v>102</v>
      </c>
      <c r="B16" s="5"/>
      <c r="C16" s="5"/>
      <c r="D16" s="5"/>
      <c r="E16" s="5"/>
      <c r="F16" s="103"/>
      <c r="G16" s="5"/>
      <c r="H16" s="96"/>
      <c r="I16"/>
    </row>
    <row r="17" spans="1:9" ht="14.25" customHeight="1">
      <c r="A17" s="104" t="s">
        <v>131</v>
      </c>
      <c r="B17" s="105"/>
      <c r="C17" s="105"/>
      <c r="D17" s="105"/>
      <c r="E17" s="105"/>
      <c r="F17" s="106"/>
      <c r="G17" s="100"/>
      <c r="H17" s="100"/>
      <c r="I17" s="64"/>
    </row>
    <row r="18" spans="1:9" ht="14.25" customHeight="1">
      <c r="A18" s="107" t="s">
        <v>297</v>
      </c>
      <c r="B18" s="108"/>
      <c r="C18" s="108"/>
      <c r="D18" s="108"/>
      <c r="E18" s="108"/>
      <c r="F18" s="109"/>
      <c r="G18" s="101"/>
      <c r="H18" s="101"/>
      <c r="I18" s="64"/>
    </row>
    <row r="19" spans="1:9" ht="14.25" customHeight="1">
      <c r="A19" s="110" t="s">
        <v>106</v>
      </c>
      <c r="B19" s="111"/>
      <c r="C19" s="111"/>
      <c r="D19" s="111"/>
      <c r="E19" s="111"/>
      <c r="F19" s="112"/>
      <c r="G19" s="90"/>
      <c r="H19" s="90"/>
      <c r="I19" s="64"/>
    </row>
    <row r="20" spans="1:9" ht="14.25" customHeight="1">
      <c r="A20" s="113" t="s">
        <v>137</v>
      </c>
      <c r="B20" s="114"/>
      <c r="C20" s="114"/>
      <c r="D20" s="114"/>
      <c r="E20" s="114"/>
      <c r="F20" s="115"/>
      <c r="G20" s="100"/>
      <c r="H20" s="100"/>
      <c r="I20" s="5"/>
    </row>
    <row r="21" spans="1:9" ht="6" customHeight="1"/>
    <row r="22" spans="1:9">
      <c r="A22" s="129" t="s">
        <v>84</v>
      </c>
    </row>
    <row r="66" spans="1:1">
      <c r="A66"/>
    </row>
    <row r="106" spans="7:7">
      <c r="G106"/>
    </row>
    <row r="121" spans="2:2">
      <c r="B121"/>
    </row>
    <row r="2592" spans="16:16">
      <c r="P2592" s="7"/>
    </row>
    <row r="2600" spans="16:16">
      <c r="P2600" s="7"/>
    </row>
    <row r="2672" spans="12:12">
      <c r="L2672" s="7"/>
    </row>
    <row r="2812" spans="16:16">
      <c r="P2812" s="7"/>
    </row>
    <row r="2820" spans="16:16">
      <c r="P2820" s="7"/>
    </row>
    <row r="3287" spans="16:16">
      <c r="P3287" s="7"/>
    </row>
    <row r="3295" spans="16:16">
      <c r="P3295" s="7"/>
    </row>
    <row r="3324" spans="12:12">
      <c r="L3324" s="7"/>
    </row>
    <row r="3497" spans="16:16">
      <c r="P3497" s="7"/>
    </row>
    <row r="3505" spans="16:16">
      <c r="P3505" s="7"/>
    </row>
    <row r="3878" spans="16:16">
      <c r="P3878" s="7"/>
    </row>
    <row r="3879" spans="16:16">
      <c r="P3879" s="7"/>
    </row>
    <row r="3896" spans="15:15">
      <c r="O3896" s="7"/>
    </row>
    <row r="3972" spans="10:12">
      <c r="J3972" s="7"/>
    </row>
    <row r="3979" spans="10:12">
      <c r="L3979" s="7"/>
    </row>
    <row r="7457" spans="10:10">
      <c r="J7457" s="7"/>
    </row>
  </sheetData>
  <mergeCells count="5">
    <mergeCell ref="A3:F4"/>
    <mergeCell ref="A5:F5"/>
    <mergeCell ref="A8:A9"/>
    <mergeCell ref="B8:C8"/>
    <mergeCell ref="D8:E8"/>
  </mergeCells>
  <hyperlinks>
    <hyperlink ref="A6" location="Índice!A1" display="Índice"/>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65"/>
  <sheetViews>
    <sheetView showGridLines="0" zoomScale="85" zoomScaleNormal="85" workbookViewId="0">
      <selection activeCell="A6" sqref="A6"/>
    </sheetView>
  </sheetViews>
  <sheetFormatPr baseColWidth="10" defaultColWidth="11.42578125" defaultRowHeight="14.25"/>
  <cols>
    <col min="1" max="1" width="41.5703125" style="6" customWidth="1"/>
    <col min="2" max="6" width="22.7109375" style="6" customWidth="1"/>
    <col min="7" max="7" width="5.85546875" style="6" customWidth="1"/>
    <col min="8" max="16384" width="11.42578125" style="6"/>
  </cols>
  <sheetData>
    <row r="1" spans="1:6" s="5" customFormat="1" ht="42.75" customHeight="1"/>
    <row r="2" spans="1:6" s="5" customFormat="1" ht="30.75" customHeight="1"/>
    <row r="3" spans="1:6" s="5" customFormat="1" ht="14.1" customHeight="1">
      <c r="A3" s="284" t="s">
        <v>54</v>
      </c>
      <c r="B3" s="284"/>
      <c r="C3" s="284"/>
      <c r="D3" s="284"/>
      <c r="E3" s="284"/>
      <c r="F3" s="284"/>
    </row>
    <row r="4" spans="1:6" s="5" customFormat="1" ht="17.100000000000001" customHeight="1">
      <c r="A4" s="284"/>
      <c r="B4" s="284"/>
      <c r="C4" s="284"/>
      <c r="D4" s="284"/>
      <c r="E4" s="284"/>
      <c r="F4" s="284"/>
    </row>
    <row r="5" spans="1:6" s="5" customFormat="1" ht="75.75" customHeight="1">
      <c r="A5" s="285" t="s">
        <v>324</v>
      </c>
      <c r="B5" s="286"/>
      <c r="C5" s="286"/>
      <c r="D5" s="286"/>
      <c r="E5" s="286"/>
      <c r="F5" s="287"/>
    </row>
    <row r="6" spans="1:6" s="5" customFormat="1" ht="12.75">
      <c r="A6" s="8" t="s">
        <v>55</v>
      </c>
    </row>
    <row r="7" spans="1:6" s="5" customFormat="1">
      <c r="A7" s="25"/>
      <c r="B7" s="25"/>
      <c r="C7" s="25"/>
      <c r="D7" s="25"/>
      <c r="E7" s="25"/>
      <c r="F7" s="25"/>
    </row>
    <row r="8" spans="1:6" s="5" customFormat="1" ht="15.75">
      <c r="A8" s="288" t="s">
        <v>298</v>
      </c>
      <c r="B8" s="297" t="s">
        <v>128</v>
      </c>
      <c r="C8" s="297"/>
      <c r="D8" s="290" t="s">
        <v>87</v>
      </c>
      <c r="E8" s="290"/>
      <c r="F8" s="83" t="s">
        <v>299</v>
      </c>
    </row>
    <row r="9" spans="1:6" s="5" customFormat="1" ht="28.5">
      <c r="A9" s="289"/>
      <c r="B9" s="39" t="s">
        <v>90</v>
      </c>
      <c r="C9" s="39" t="s">
        <v>91</v>
      </c>
      <c r="D9" s="39" t="s">
        <v>92</v>
      </c>
      <c r="E9" s="60" t="s">
        <v>91</v>
      </c>
      <c r="F9" s="40" t="s">
        <v>94</v>
      </c>
    </row>
    <row r="10" spans="1:6" s="5" customFormat="1">
      <c r="A10" s="43" t="s">
        <v>95</v>
      </c>
      <c r="B10" s="130">
        <v>9031</v>
      </c>
      <c r="C10" s="131">
        <v>100</v>
      </c>
      <c r="D10" s="130">
        <v>301751</v>
      </c>
      <c r="E10" s="131">
        <v>100</v>
      </c>
      <c r="F10" s="132">
        <v>4.9000000000000004</v>
      </c>
    </row>
    <row r="11" spans="1:6" s="5" customFormat="1">
      <c r="A11" s="20" t="s">
        <v>300</v>
      </c>
      <c r="B11" s="133">
        <v>1961</v>
      </c>
      <c r="C11" s="134">
        <v>21.7</v>
      </c>
      <c r="D11" s="133">
        <v>180151</v>
      </c>
      <c r="E11" s="134">
        <v>59.7</v>
      </c>
      <c r="F11" s="135">
        <v>5</v>
      </c>
    </row>
    <row r="12" spans="1:6" s="5" customFormat="1">
      <c r="A12" s="22" t="s">
        <v>301</v>
      </c>
      <c r="B12" s="136">
        <v>6001</v>
      </c>
      <c r="C12" s="137">
        <v>66.400000000000006</v>
      </c>
      <c r="D12" s="136">
        <v>85270</v>
      </c>
      <c r="E12" s="137">
        <v>28.3</v>
      </c>
      <c r="F12" s="138">
        <v>4.5999999999999996</v>
      </c>
    </row>
    <row r="13" spans="1:6" s="5" customFormat="1">
      <c r="A13" s="23" t="s">
        <v>302</v>
      </c>
      <c r="B13" s="139">
        <v>1069</v>
      </c>
      <c r="C13" s="140">
        <v>11.8</v>
      </c>
      <c r="D13" s="139">
        <v>36330</v>
      </c>
      <c r="E13" s="140">
        <v>12</v>
      </c>
      <c r="F13" s="141">
        <v>5</v>
      </c>
    </row>
    <row r="14" spans="1:6" s="5" customFormat="1" ht="6" customHeight="1">
      <c r="A14" s="8"/>
    </row>
    <row r="15" spans="1:6" customFormat="1">
      <c r="A15" s="82" t="s">
        <v>166</v>
      </c>
      <c r="B15" s="80"/>
      <c r="C15" s="80"/>
      <c r="D15" s="80"/>
      <c r="E15" s="80"/>
      <c r="F15" s="102"/>
    </row>
    <row r="16" spans="1:6" customFormat="1" ht="12.75" customHeight="1">
      <c r="A16" s="81" t="s">
        <v>102</v>
      </c>
      <c r="B16" s="5"/>
      <c r="C16" s="5"/>
      <c r="D16" s="5"/>
      <c r="E16" s="5"/>
      <c r="F16" s="103"/>
    </row>
    <row r="17" spans="1:20" customFormat="1" ht="12.75" customHeight="1">
      <c r="A17" s="104" t="s">
        <v>131</v>
      </c>
      <c r="B17" s="105"/>
      <c r="C17" s="105"/>
      <c r="D17" s="105"/>
      <c r="E17" s="105"/>
      <c r="F17" s="106"/>
      <c r="G17" s="64"/>
      <c r="H17" s="64"/>
      <c r="I17" s="64"/>
      <c r="J17" s="64"/>
      <c r="K17" s="64"/>
      <c r="L17" s="64"/>
      <c r="M17" s="64"/>
      <c r="N17" s="64"/>
      <c r="O17" s="64"/>
      <c r="P17" s="64"/>
      <c r="Q17" s="64"/>
      <c r="R17" s="64"/>
    </row>
    <row r="18" spans="1:20" ht="18.75" customHeight="1">
      <c r="A18" s="107" t="s">
        <v>297</v>
      </c>
      <c r="B18" s="108"/>
      <c r="C18" s="108"/>
      <c r="D18" s="108"/>
      <c r="E18" s="108"/>
      <c r="F18" s="109"/>
      <c r="G18" s="64"/>
      <c r="H18" s="64"/>
      <c r="I18" s="64"/>
      <c r="J18" s="64"/>
      <c r="K18" s="64"/>
      <c r="L18" s="64"/>
      <c r="M18" s="64"/>
      <c r="N18" s="64"/>
      <c r="O18" s="64"/>
      <c r="P18" s="64"/>
      <c r="Q18" s="64"/>
      <c r="R18" s="64"/>
    </row>
    <row r="19" spans="1:20" s="5" customFormat="1" ht="12.75" customHeight="1">
      <c r="A19" s="110" t="s">
        <v>106</v>
      </c>
      <c r="B19" s="111"/>
      <c r="C19" s="111"/>
      <c r="D19" s="111"/>
      <c r="E19" s="111"/>
      <c r="F19" s="112"/>
      <c r="G19" s="64"/>
      <c r="H19" s="64"/>
      <c r="I19" s="64"/>
      <c r="J19" s="64"/>
      <c r="K19" s="64"/>
      <c r="L19" s="64"/>
      <c r="M19" s="64"/>
      <c r="N19" s="64"/>
      <c r="O19" s="64"/>
      <c r="P19" s="64"/>
      <c r="Q19" s="64"/>
      <c r="R19" s="64"/>
    </row>
    <row r="20" spans="1:20">
      <c r="A20" s="113" t="s">
        <v>140</v>
      </c>
      <c r="B20" s="114"/>
      <c r="C20" s="114"/>
      <c r="D20" s="114"/>
      <c r="E20" s="114"/>
      <c r="F20" s="115"/>
    </row>
    <row r="21" spans="1:20" ht="6" customHeight="1"/>
    <row r="22" spans="1:20">
      <c r="A22" s="129" t="s">
        <v>84</v>
      </c>
    </row>
    <row r="23" spans="1:20" s="5" customFormat="1" ht="12.75" customHeight="1">
      <c r="A23" s="302"/>
      <c r="B23" s="302"/>
      <c r="C23" s="302"/>
      <c r="D23" s="302"/>
      <c r="E23" s="302"/>
      <c r="F23" s="73"/>
      <c r="G23" s="73"/>
      <c r="H23" s="73"/>
      <c r="I23" s="64"/>
      <c r="J23" s="64"/>
      <c r="K23" s="64"/>
      <c r="L23" s="64"/>
      <c r="M23" s="64"/>
      <c r="N23" s="64"/>
      <c r="O23" s="64"/>
      <c r="P23" s="64"/>
      <c r="Q23" s="64"/>
      <c r="R23" s="64"/>
      <c r="S23" s="64"/>
      <c r="T23" s="64"/>
    </row>
    <row r="74" spans="1:1">
      <c r="A74"/>
    </row>
    <row r="114" spans="7:7">
      <c r="G114"/>
    </row>
    <row r="129" spans="2:2">
      <c r="B129"/>
    </row>
    <row r="2600" spans="16:16">
      <c r="P2600" s="7"/>
    </row>
    <row r="2608" spans="16:16">
      <c r="P2608" s="7"/>
    </row>
    <row r="2680" spans="12:12">
      <c r="L2680" s="7"/>
    </row>
    <row r="2820" spans="16:16">
      <c r="P2820" s="7"/>
    </row>
    <row r="2828" spans="16:16">
      <c r="P2828" s="7"/>
    </row>
    <row r="3295" spans="16:16">
      <c r="P3295" s="7"/>
    </row>
    <row r="3303" spans="16:16">
      <c r="P3303" s="7"/>
    </row>
    <row r="3332" spans="12:12">
      <c r="L3332" s="7"/>
    </row>
    <row r="3505" spans="16:16">
      <c r="P3505" s="7"/>
    </row>
    <row r="3513" spans="16:16">
      <c r="P3513" s="7"/>
    </row>
    <row r="3886" spans="16:16">
      <c r="P3886" s="7"/>
    </row>
    <row r="3887" spans="16:16">
      <c r="P3887" s="7"/>
    </row>
    <row r="3904" spans="15:15">
      <c r="O3904" s="7"/>
    </row>
    <row r="3980" spans="10:10">
      <c r="J3980" s="7"/>
    </row>
    <row r="3987" spans="12:12">
      <c r="L3987" s="7"/>
    </row>
    <row r="7465" spans="10:10">
      <c r="J7465" s="7"/>
    </row>
  </sheetData>
  <mergeCells count="6">
    <mergeCell ref="A23:E23"/>
    <mergeCell ref="A3:F4"/>
    <mergeCell ref="A5:F5"/>
    <mergeCell ref="A8:A9"/>
    <mergeCell ref="B8:C8"/>
    <mergeCell ref="D8:E8"/>
  </mergeCells>
  <hyperlinks>
    <hyperlink ref="A6" location="Índice!A1" display="Índice"/>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LongProperties xmlns="http://schemas.microsoft.com/office/2006/metadata/long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071B0C79EC65C64C8028616C896BAA13" ma:contentTypeVersion="14" ma:contentTypeDescription="Crear nuevo documento." ma:contentTypeScope="" ma:versionID="1458ad81a7fb3e4201ff36ac86e49c60">
  <xsd:schema xmlns:xsd="http://www.w3.org/2001/XMLSchema" xmlns:xs="http://www.w3.org/2001/XMLSchema" xmlns:p="http://schemas.microsoft.com/office/2006/metadata/properties" xmlns:ns2="48190eb6-8e6e-4223-a66e-2e079989e3d0" xmlns:ns3="b841f3fa-9ef8-4e95-9162-d8f0c2a8a625" targetNamespace="http://schemas.microsoft.com/office/2006/metadata/properties" ma:root="true" ma:fieldsID="c0050fcd8df046115f37ea3eb87ef6d0" ns2:_="" ns3:_="">
    <xsd:import namespace="48190eb6-8e6e-4223-a66e-2e079989e3d0"/>
    <xsd:import namespace="b841f3fa-9ef8-4e95-9162-d8f0c2a8a62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8190eb6-8e6e-4223-a66e-2e079989e3d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lcf76f155ced4ddcb4097134ff3c332f" ma:index="17" nillable="true" ma:taxonomy="true" ma:internalName="lcf76f155ced4ddcb4097134ff3c332f" ma:taxonomyFieldName="MediaServiceImageTags" ma:displayName="Etiquetas de imagen" ma:readOnly="false" ma:fieldId="{5cf76f15-5ced-4ddc-b409-7134ff3c332f}" ma:taxonomyMulti="true" ma:sspId="ea9b580d-3441-472b-b633-05114d4a3dc4" ma:termSetId="09814cd3-568e-fe90-9814-8d621ff8fb84" ma:anchorId="fba54fb3-c3e1-fe81-a776-ca4b69148c4d" ma:open="true" ma:isKeyword="false">
      <xsd:complexType>
        <xsd:sequence>
          <xsd:element ref="pc:Terms" minOccurs="0" maxOccurs="1"/>
        </xsd:sequence>
      </xsd:complexType>
    </xsd:element>
    <xsd:element name="MediaLengthInSeconds" ma:index="19" nillable="true" ma:displayName="MediaLengthInSeconds" ma:hidden="true" ma:internalName="MediaLengthInSeconds" ma:readOnly="true">
      <xsd:simpleType>
        <xsd:restriction base="dms:Unknow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841f3fa-9ef8-4e95-9162-d8f0c2a8a625"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element name="TaxCatchAll" ma:index="18" nillable="true" ma:displayName="Taxonomy Catch All Column" ma:hidden="true" ma:list="{854f2426-c973-4890-a512-a6fbe72ad6ef}" ma:internalName="TaxCatchAll" ma:showField="CatchAllData" ma:web="b841f3fa-9ef8-4e95-9162-d8f0c2a8a62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F1BA16E-6BA1-4790-87AC-1A77379C1F80}">
  <ds:schemaRefs>
    <ds:schemaRef ds:uri="http://schemas.microsoft.com/sharepoint/v3/contenttype/forms"/>
  </ds:schemaRefs>
</ds:datastoreItem>
</file>

<file path=customXml/itemProps2.xml><?xml version="1.0" encoding="utf-8"?>
<ds:datastoreItem xmlns:ds="http://schemas.openxmlformats.org/officeDocument/2006/customXml" ds:itemID="{0BA6F9AB-868C-4CD2-A6BA-DABDBCE17E3E}">
  <ds:schemaRefs>
    <ds:schemaRef ds:uri="http://schemas.microsoft.com/office/2006/metadata/longProperties"/>
  </ds:schemaRefs>
</ds:datastoreItem>
</file>

<file path=customXml/itemProps3.xml><?xml version="1.0" encoding="utf-8"?>
<ds:datastoreItem xmlns:ds="http://schemas.openxmlformats.org/officeDocument/2006/customXml" ds:itemID="{EB6D5C45-B72E-4298-91FC-AE1135DF350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8190eb6-8e6e-4223-a66e-2e079989e3d0"/>
    <ds:schemaRef ds:uri="b841f3fa-9ef8-4e95-9162-d8f0c2a8a62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34</vt:i4>
      </vt:variant>
    </vt:vector>
  </HeadingPairs>
  <TitlesOfParts>
    <vt:vector size="34" baseType="lpstr">
      <vt:lpstr>Índice</vt:lpstr>
      <vt:lpstr>Ficha técnica</vt:lpstr>
      <vt:lpstr>Cuadro 1</vt:lpstr>
      <vt:lpstr>Cuadro 2</vt:lpstr>
      <vt:lpstr>Cuadro 3</vt:lpstr>
      <vt:lpstr>Cuadro 4</vt:lpstr>
      <vt:lpstr>Cuadro 5</vt:lpstr>
      <vt:lpstr>Cuadro 6</vt:lpstr>
      <vt:lpstr>Cuadro 7</vt:lpstr>
      <vt:lpstr>Cuadro 8</vt:lpstr>
      <vt:lpstr>Cuadro 9</vt:lpstr>
      <vt:lpstr>Cuadro 10</vt:lpstr>
      <vt:lpstr>Cuadro 11</vt:lpstr>
      <vt:lpstr>Cuadro 12</vt:lpstr>
      <vt:lpstr>Cuadro 13</vt:lpstr>
      <vt:lpstr>Cuadro 14</vt:lpstr>
      <vt:lpstr>Cuadro 15</vt:lpstr>
      <vt:lpstr>Cuadro 16</vt:lpstr>
      <vt:lpstr>Cuadro 17</vt:lpstr>
      <vt:lpstr>Cuadro 18</vt:lpstr>
      <vt:lpstr>Cuadro 19</vt:lpstr>
      <vt:lpstr>Cuadro 20</vt:lpstr>
      <vt:lpstr>Cuadro 21</vt:lpstr>
      <vt:lpstr>Cuadro 22</vt:lpstr>
      <vt:lpstr>Cuadro 23</vt:lpstr>
      <vt:lpstr>Cuadro 24</vt:lpstr>
      <vt:lpstr>Cuadro 25</vt:lpstr>
      <vt:lpstr>Cuadro 26</vt:lpstr>
      <vt:lpstr>Cuadro 27</vt:lpstr>
      <vt:lpstr>Cuadro 28</vt:lpstr>
      <vt:lpstr>Cuadro 29</vt:lpstr>
      <vt:lpstr>Cuadro 30</vt:lpstr>
      <vt:lpstr>Cuadro 31</vt:lpstr>
      <vt:lpstr>Cuadro 32</vt:lpstr>
    </vt:vector>
  </TitlesOfParts>
  <Manager/>
  <Company>DANE</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LMChaparroC</dc:creator>
  <cp:keywords/>
  <dc:description/>
  <cp:lastModifiedBy>familianietohernandez@outlook.es</cp:lastModifiedBy>
  <cp:revision/>
  <dcterms:created xsi:type="dcterms:W3CDTF">2007-01-25T17:17:56Z</dcterms:created>
  <dcterms:modified xsi:type="dcterms:W3CDTF">2024-03-20T14:33:07Z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lcf76f155ced4ddcb4097134ff3c332f">
    <vt:lpwstr/>
  </property>
  <property fmtid="{D5CDD505-2E9C-101B-9397-08002B2CF9AE}" pid="4" name="TaxCatchAll">
    <vt:lpwstr/>
  </property>
</Properties>
</file>