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58" documentId="13_ncr:1_{47E90C4D-E539-4082-A07A-5B8C0EC95AC4}" xr6:coauthVersionLast="47" xr6:coauthVersionMax="47" xr10:uidLastSave="{08DF9258-E524-4D20-A2D9-ECEF0C6DA710}"/>
  <workbookProtection workbookAlgorithmName="SHA-512" workbookHashValue="MrXCyRwoMlXVhDvAn/qB532xAoZV+2PwikP3OOo5Foug024t+28HB8DrvH2GPIMp5pTCWT2XH4KDYCr0p1lobw==" workbookSaltValue="8b6WQXiTUuG3mzcJyZY6CQ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7" i="8" l="1"/>
  <c r="AE318" i="8"/>
  <c r="AE319" i="8"/>
  <c r="AE316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99" i="8"/>
  <c r="AE300" i="8"/>
  <c r="AE301" i="8"/>
  <c r="AE302" i="8"/>
  <c r="AE303" i="8"/>
  <c r="AE304" i="8"/>
  <c r="AE305" i="8"/>
  <c r="AE306" i="8"/>
  <c r="AE307" i="8"/>
  <c r="AE308" i="8"/>
  <c r="AE309" i="8"/>
  <c r="AE310" i="8"/>
  <c r="AE311" i="8"/>
  <c r="AE312" i="8"/>
  <c r="AE313" i="8"/>
  <c r="AE314" i="8"/>
  <c r="AE315" i="8"/>
  <c r="AB4" i="8"/>
  <c r="AB5" i="8"/>
  <c r="AB6" i="8"/>
  <c r="AB3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S4" i="8"/>
  <c r="S5" i="8"/>
  <c r="S6" i="8"/>
  <c r="S3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B578" i="8"/>
  <c r="C578" i="8"/>
  <c r="B579" i="8"/>
  <c r="C579" i="8"/>
  <c r="B580" i="8"/>
  <c r="C580" i="8"/>
  <c r="C577" i="8"/>
  <c r="B577" i="8"/>
  <c r="B558" i="8"/>
  <c r="C558" i="8"/>
  <c r="B559" i="8"/>
  <c r="C559" i="8"/>
  <c r="B560" i="8"/>
  <c r="C560" i="8"/>
  <c r="B561" i="8"/>
  <c r="C561" i="8"/>
  <c r="B562" i="8"/>
  <c r="C562" i="8"/>
  <c r="B563" i="8"/>
  <c r="C563" i="8"/>
  <c r="B564" i="8"/>
  <c r="C564" i="8"/>
  <c r="B565" i="8"/>
  <c r="C565" i="8"/>
  <c r="B566" i="8"/>
  <c r="C566" i="8"/>
  <c r="B567" i="8"/>
  <c r="C567" i="8"/>
  <c r="B568" i="8"/>
  <c r="C568" i="8"/>
  <c r="B569" i="8"/>
  <c r="C569" i="8"/>
  <c r="B570" i="8"/>
  <c r="C570" i="8"/>
  <c r="B571" i="8"/>
  <c r="C571" i="8"/>
  <c r="B572" i="8"/>
  <c r="C572" i="8"/>
  <c r="B573" i="8"/>
  <c r="C573" i="8"/>
  <c r="B574" i="8"/>
  <c r="C574" i="8"/>
  <c r="B575" i="8"/>
  <c r="C575" i="8"/>
  <c r="B576" i="8"/>
  <c r="C576" i="8"/>
  <c r="B526" i="8"/>
  <c r="C526" i="8"/>
  <c r="B527" i="8"/>
  <c r="C527" i="8"/>
  <c r="B528" i="8"/>
  <c r="C528" i="8"/>
  <c r="B529" i="8"/>
  <c r="C529" i="8"/>
  <c r="B530" i="8"/>
  <c r="C530" i="8"/>
  <c r="B531" i="8"/>
  <c r="C531" i="8"/>
  <c r="B532" i="8"/>
  <c r="C532" i="8"/>
  <c r="B533" i="8"/>
  <c r="C533" i="8"/>
  <c r="B534" i="8"/>
  <c r="C534" i="8"/>
  <c r="B535" i="8"/>
  <c r="C535" i="8"/>
  <c r="B536" i="8"/>
  <c r="C536" i="8"/>
  <c r="B537" i="8"/>
  <c r="C537" i="8"/>
  <c r="B538" i="8"/>
  <c r="C538" i="8"/>
  <c r="B539" i="8"/>
  <c r="C539" i="8"/>
  <c r="B540" i="8"/>
  <c r="C540" i="8"/>
  <c r="B541" i="8"/>
  <c r="C541" i="8"/>
  <c r="B542" i="8"/>
  <c r="C542" i="8"/>
  <c r="B543" i="8"/>
  <c r="C543" i="8"/>
  <c r="B544" i="8"/>
  <c r="C544" i="8"/>
  <c r="B545" i="8"/>
  <c r="C545" i="8"/>
  <c r="B546" i="8"/>
  <c r="C546" i="8"/>
  <c r="B547" i="8"/>
  <c r="C547" i="8"/>
  <c r="B548" i="8"/>
  <c r="C548" i="8"/>
  <c r="B549" i="8"/>
  <c r="C549" i="8"/>
  <c r="B550" i="8"/>
  <c r="C550" i="8"/>
  <c r="B551" i="8"/>
  <c r="C551" i="8"/>
  <c r="B552" i="8"/>
  <c r="C552" i="8"/>
  <c r="B553" i="8"/>
  <c r="C553" i="8"/>
  <c r="B554" i="8"/>
  <c r="C554" i="8"/>
  <c r="B555" i="8"/>
  <c r="C555" i="8"/>
  <c r="B556" i="8"/>
  <c r="C556" i="8"/>
  <c r="B557" i="8"/>
  <c r="C557" i="8"/>
  <c r="C525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R4" i="8"/>
  <c r="C4" i="8"/>
  <c r="H4" i="8"/>
  <c r="C57" i="8"/>
  <c r="I4" i="8"/>
  <c r="C109" i="8"/>
  <c r="J4" i="8"/>
  <c r="C161" i="8"/>
  <c r="K4" i="8"/>
  <c r="C213" i="8"/>
  <c r="L4" i="8"/>
  <c r="U4" i="8"/>
  <c r="AA4" i="8"/>
  <c r="AE265" i="8"/>
  <c r="R5" i="8"/>
  <c r="C5" i="8"/>
  <c r="H5" i="8"/>
  <c r="C58" i="8"/>
  <c r="I5" i="8"/>
  <c r="C110" i="8"/>
  <c r="J5" i="8"/>
  <c r="C162" i="8"/>
  <c r="K5" i="8"/>
  <c r="C214" i="8"/>
  <c r="L5" i="8"/>
  <c r="U5" i="8"/>
  <c r="AA5" i="8"/>
  <c r="AE266" i="8"/>
  <c r="R6" i="8"/>
  <c r="C6" i="8"/>
  <c r="H6" i="8"/>
  <c r="C59" i="8"/>
  <c r="I6" i="8"/>
  <c r="C111" i="8"/>
  <c r="J6" i="8"/>
  <c r="C163" i="8"/>
  <c r="K6" i="8"/>
  <c r="C215" i="8"/>
  <c r="L6" i="8"/>
  <c r="U6" i="8"/>
  <c r="AA6" i="8"/>
  <c r="AE267" i="8"/>
  <c r="R3" i="8"/>
  <c r="C3" i="8"/>
  <c r="H3" i="8"/>
  <c r="C56" i="8"/>
  <c r="I3" i="8"/>
  <c r="C108" i="8"/>
  <c r="J3" i="8"/>
  <c r="C160" i="8"/>
  <c r="K3" i="8"/>
  <c r="C212" i="8"/>
  <c r="L3" i="8"/>
  <c r="U3" i="8"/>
  <c r="AA3" i="8"/>
  <c r="AE264" i="8"/>
  <c r="Q54" i="8"/>
  <c r="C54" i="8"/>
  <c r="H54" i="8"/>
  <c r="C107" i="8"/>
  <c r="I54" i="8"/>
  <c r="C159" i="8"/>
  <c r="J54" i="8"/>
  <c r="C211" i="8"/>
  <c r="K54" i="8"/>
  <c r="C263" i="8"/>
  <c r="L54" i="8"/>
  <c r="U54" i="8"/>
  <c r="Z54" i="8"/>
  <c r="AE263" i="8"/>
  <c r="Q46" i="8"/>
  <c r="C46" i="8"/>
  <c r="H46" i="8"/>
  <c r="C99" i="8"/>
  <c r="I46" i="8"/>
  <c r="C151" i="8"/>
  <c r="J46" i="8"/>
  <c r="C203" i="8"/>
  <c r="K46" i="8"/>
  <c r="C255" i="8"/>
  <c r="L46" i="8"/>
  <c r="U46" i="8"/>
  <c r="Z46" i="8"/>
  <c r="AE255" i="8"/>
  <c r="Q47" i="8"/>
  <c r="C47" i="8"/>
  <c r="H47" i="8"/>
  <c r="C100" i="8"/>
  <c r="I47" i="8"/>
  <c r="C152" i="8"/>
  <c r="J47" i="8"/>
  <c r="C204" i="8"/>
  <c r="K47" i="8"/>
  <c r="C256" i="8"/>
  <c r="L47" i="8"/>
  <c r="U47" i="8"/>
  <c r="Z47" i="8"/>
  <c r="AE256" i="8"/>
  <c r="Q48" i="8"/>
  <c r="C48" i="8"/>
  <c r="H48" i="8"/>
  <c r="C101" i="8"/>
  <c r="I48" i="8"/>
  <c r="C153" i="8"/>
  <c r="J48" i="8"/>
  <c r="C205" i="8"/>
  <c r="K48" i="8"/>
  <c r="C257" i="8"/>
  <c r="L48" i="8"/>
  <c r="U48" i="8"/>
  <c r="Z48" i="8"/>
  <c r="AE257" i="8"/>
  <c r="Q49" i="8"/>
  <c r="C49" i="8"/>
  <c r="H49" i="8"/>
  <c r="C102" i="8"/>
  <c r="I49" i="8"/>
  <c r="C154" i="8"/>
  <c r="J49" i="8"/>
  <c r="C206" i="8"/>
  <c r="K49" i="8"/>
  <c r="C258" i="8"/>
  <c r="L49" i="8"/>
  <c r="U49" i="8"/>
  <c r="Z49" i="8"/>
  <c r="AE258" i="8"/>
  <c r="Q50" i="8"/>
  <c r="C50" i="8"/>
  <c r="H50" i="8"/>
  <c r="C103" i="8"/>
  <c r="I50" i="8"/>
  <c r="C155" i="8"/>
  <c r="J50" i="8"/>
  <c r="C207" i="8"/>
  <c r="K50" i="8"/>
  <c r="C259" i="8"/>
  <c r="L50" i="8"/>
  <c r="U50" i="8"/>
  <c r="Z50" i="8"/>
  <c r="AE259" i="8"/>
  <c r="Q51" i="8"/>
  <c r="C51" i="8"/>
  <c r="H51" i="8"/>
  <c r="C104" i="8"/>
  <c r="I51" i="8"/>
  <c r="C156" i="8"/>
  <c r="J51" i="8"/>
  <c r="C208" i="8"/>
  <c r="K51" i="8"/>
  <c r="C260" i="8"/>
  <c r="L51" i="8"/>
  <c r="U51" i="8"/>
  <c r="Z51" i="8"/>
  <c r="AE260" i="8"/>
  <c r="Q52" i="8"/>
  <c r="C52" i="8"/>
  <c r="H52" i="8"/>
  <c r="C105" i="8"/>
  <c r="I52" i="8"/>
  <c r="C157" i="8"/>
  <c r="J52" i="8"/>
  <c r="C209" i="8"/>
  <c r="K52" i="8"/>
  <c r="C261" i="8"/>
  <c r="L52" i="8"/>
  <c r="U52" i="8"/>
  <c r="Z52" i="8"/>
  <c r="AE261" i="8"/>
  <c r="Q53" i="8"/>
  <c r="C53" i="8"/>
  <c r="H53" i="8"/>
  <c r="C106" i="8"/>
  <c r="I53" i="8"/>
  <c r="C158" i="8"/>
  <c r="J53" i="8"/>
  <c r="C210" i="8"/>
  <c r="K53" i="8"/>
  <c r="C262" i="8"/>
  <c r="L53" i="8"/>
  <c r="U53" i="8"/>
  <c r="Z53" i="8"/>
  <c r="AE262" i="8"/>
  <c r="B525" i="8"/>
  <c r="B522" i="8"/>
  <c r="B523" i="8"/>
  <c r="B524" i="8"/>
  <c r="B474" i="8"/>
  <c r="B475" i="8"/>
  <c r="Q5" i="8"/>
  <c r="B476" i="8"/>
  <c r="Q6" i="8"/>
  <c r="B477" i="8"/>
  <c r="Q7" i="8"/>
  <c r="B478" i="8"/>
  <c r="B479" i="8"/>
  <c r="Q9" i="8"/>
  <c r="B480" i="8"/>
  <c r="Q10" i="8"/>
  <c r="B481" i="8"/>
  <c r="Q11" i="8"/>
  <c r="B482" i="8"/>
  <c r="Q12" i="8"/>
  <c r="B483" i="8"/>
  <c r="Q13" i="8"/>
  <c r="B484" i="8"/>
  <c r="Q14" i="8"/>
  <c r="B485" i="8"/>
  <c r="Q15" i="8"/>
  <c r="B486" i="8"/>
  <c r="Q16" i="8"/>
  <c r="B487" i="8"/>
  <c r="Q17" i="8"/>
  <c r="B488" i="8"/>
  <c r="Q18" i="8"/>
  <c r="B489" i="8"/>
  <c r="B490" i="8"/>
  <c r="B491" i="8"/>
  <c r="B492" i="8"/>
  <c r="B493" i="8"/>
  <c r="Q23" i="8"/>
  <c r="B494" i="8"/>
  <c r="Q24" i="8"/>
  <c r="B495" i="8"/>
  <c r="Q25" i="8"/>
  <c r="B496" i="8"/>
  <c r="Q26" i="8"/>
  <c r="B497" i="8"/>
  <c r="Q27" i="8"/>
  <c r="B498" i="8"/>
  <c r="Q28" i="8"/>
  <c r="B499" i="8"/>
  <c r="Q29" i="8"/>
  <c r="B500" i="8"/>
  <c r="Q30" i="8"/>
  <c r="B501" i="8"/>
  <c r="B502" i="8"/>
  <c r="B503" i="8"/>
  <c r="B504" i="8"/>
  <c r="Q34" i="8"/>
  <c r="B505" i="8"/>
  <c r="Q35" i="8"/>
  <c r="B506" i="8"/>
  <c r="Q36" i="8"/>
  <c r="B507" i="8"/>
  <c r="Q37" i="8"/>
  <c r="B508" i="8"/>
  <c r="Q38" i="8"/>
  <c r="B509" i="8"/>
  <c r="Q39" i="8"/>
  <c r="B510" i="8"/>
  <c r="Q40" i="8"/>
  <c r="B511" i="8"/>
  <c r="Q41" i="8"/>
  <c r="B512" i="8"/>
  <c r="Q42" i="8"/>
  <c r="B513" i="8"/>
  <c r="Q43" i="8"/>
  <c r="B514" i="8"/>
  <c r="Q44" i="8"/>
  <c r="B515" i="8"/>
  <c r="Q45" i="8"/>
  <c r="B516" i="8"/>
  <c r="B517" i="8"/>
  <c r="B518" i="8"/>
  <c r="B519" i="8"/>
  <c r="B520" i="8"/>
  <c r="B521" i="8"/>
  <c r="C473" i="8"/>
  <c r="Q3" i="8"/>
  <c r="Q8" i="8"/>
  <c r="Q31" i="8"/>
  <c r="Q32" i="8"/>
  <c r="Q33" i="8"/>
  <c r="Q4" i="8"/>
  <c r="Q19" i="8"/>
  <c r="Q20" i="8"/>
  <c r="Q21" i="8"/>
  <c r="Q22" i="8"/>
  <c r="B473" i="8"/>
  <c r="B471" i="8"/>
  <c r="C471" i="8"/>
  <c r="P53" i="8"/>
  <c r="B472" i="8"/>
  <c r="C472" i="8"/>
  <c r="P54" i="8"/>
  <c r="B450" i="8"/>
  <c r="C450" i="8"/>
  <c r="P32" i="8"/>
  <c r="B451" i="8"/>
  <c r="C451" i="8"/>
  <c r="P33" i="8"/>
  <c r="B452" i="8"/>
  <c r="C452" i="8"/>
  <c r="P34" i="8"/>
  <c r="B453" i="8"/>
  <c r="C453" i="8"/>
  <c r="P35" i="8"/>
  <c r="B454" i="8"/>
  <c r="C454" i="8"/>
  <c r="P36" i="8"/>
  <c r="B455" i="8"/>
  <c r="C455" i="8"/>
  <c r="P37" i="8"/>
  <c r="B456" i="8"/>
  <c r="C456" i="8"/>
  <c r="P38" i="8"/>
  <c r="B457" i="8"/>
  <c r="C457" i="8"/>
  <c r="P39" i="8"/>
  <c r="B458" i="8"/>
  <c r="C458" i="8"/>
  <c r="P40" i="8"/>
  <c r="B459" i="8"/>
  <c r="C459" i="8"/>
  <c r="P41" i="8"/>
  <c r="B460" i="8"/>
  <c r="C460" i="8"/>
  <c r="P42" i="8"/>
  <c r="B461" i="8"/>
  <c r="C461" i="8"/>
  <c r="P43" i="8"/>
  <c r="B462" i="8"/>
  <c r="C462" i="8"/>
  <c r="P44" i="8"/>
  <c r="B463" i="8"/>
  <c r="C463" i="8"/>
  <c r="P45" i="8"/>
  <c r="B464" i="8"/>
  <c r="C464" i="8"/>
  <c r="P46" i="8"/>
  <c r="B465" i="8"/>
  <c r="C465" i="8"/>
  <c r="P47" i="8"/>
  <c r="B466" i="8"/>
  <c r="C466" i="8"/>
  <c r="P48" i="8"/>
  <c r="B467" i="8"/>
  <c r="C467" i="8"/>
  <c r="P49" i="8"/>
  <c r="B468" i="8"/>
  <c r="C468" i="8"/>
  <c r="P50" i="8"/>
  <c r="B469" i="8"/>
  <c r="C469" i="8"/>
  <c r="P51" i="8"/>
  <c r="B470" i="8"/>
  <c r="C470" i="8"/>
  <c r="P52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C438" i="8"/>
  <c r="P20" i="8"/>
  <c r="C439" i="8"/>
  <c r="P21" i="8"/>
  <c r="C440" i="8"/>
  <c r="P22" i="8"/>
  <c r="C441" i="8"/>
  <c r="P23" i="8"/>
  <c r="C442" i="8"/>
  <c r="P24" i="8"/>
  <c r="C443" i="8"/>
  <c r="P25" i="8"/>
  <c r="C444" i="8"/>
  <c r="P26" i="8"/>
  <c r="C445" i="8"/>
  <c r="P27" i="8"/>
  <c r="C446" i="8"/>
  <c r="P28" i="8"/>
  <c r="C447" i="8"/>
  <c r="P29" i="8"/>
  <c r="C448" i="8"/>
  <c r="P30" i="8"/>
  <c r="C449" i="8"/>
  <c r="P31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C426" i="8"/>
  <c r="P8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B435" i="8"/>
  <c r="B436" i="8"/>
  <c r="B437" i="8"/>
  <c r="B426" i="8"/>
  <c r="B427" i="8"/>
  <c r="B428" i="8"/>
  <c r="B429" i="8"/>
  <c r="B430" i="8"/>
  <c r="B431" i="8"/>
  <c r="B432" i="8"/>
  <c r="B433" i="8"/>
  <c r="B434" i="8"/>
  <c r="C422" i="8"/>
  <c r="P4" i="8"/>
  <c r="C423" i="8"/>
  <c r="P5" i="8"/>
  <c r="C424" i="8"/>
  <c r="P6" i="8"/>
  <c r="C425" i="8"/>
  <c r="P7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1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0" i="8"/>
  <c r="C371" i="8"/>
  <c r="C372" i="8"/>
  <c r="C373" i="8"/>
  <c r="C374" i="8"/>
  <c r="C375" i="8"/>
  <c r="C376" i="8"/>
  <c r="C377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69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17" i="8"/>
  <c r="C315" i="8"/>
  <c r="C316" i="8"/>
  <c r="O4" i="8"/>
  <c r="O5" i="8"/>
  <c r="O6" i="8"/>
  <c r="O7" i="8"/>
  <c r="O8" i="8"/>
  <c r="O9" i="8"/>
  <c r="O10" i="8"/>
  <c r="O11" i="8"/>
  <c r="O3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30" i="8"/>
  <c r="N31" i="8"/>
  <c r="N32" i="8"/>
  <c r="N33" i="8"/>
  <c r="N34" i="8"/>
  <c r="N35" i="8"/>
  <c r="N36" i="8"/>
  <c r="N37" i="8"/>
  <c r="N20" i="8"/>
  <c r="N21" i="8"/>
  <c r="N22" i="8"/>
  <c r="N23" i="8"/>
  <c r="N24" i="8"/>
  <c r="N25" i="8"/>
  <c r="N26" i="8"/>
  <c r="N27" i="8"/>
  <c r="N28" i="8"/>
  <c r="N29" i="8"/>
  <c r="N16" i="8"/>
  <c r="N17" i="8"/>
  <c r="N18" i="8"/>
  <c r="N19" i="8"/>
  <c r="N4" i="8"/>
  <c r="N5" i="8"/>
  <c r="N6" i="8"/>
  <c r="N7" i="8"/>
  <c r="N8" i="8"/>
  <c r="N9" i="8"/>
  <c r="N10" i="8"/>
  <c r="N11" i="8"/>
  <c r="N12" i="8"/>
  <c r="N13" i="8"/>
  <c r="N14" i="8"/>
  <c r="N15" i="8"/>
  <c r="M55" i="8"/>
  <c r="N3" i="8"/>
  <c r="C313" i="8"/>
  <c r="M52" i="8"/>
  <c r="C314" i="8"/>
  <c r="M53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5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H55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U55" i="8"/>
  <c r="V55" i="8"/>
  <c r="AE55" i="8"/>
  <c r="U9" i="8"/>
  <c r="Z9" i="8"/>
  <c r="AE218" i="8"/>
  <c r="U39" i="8"/>
  <c r="U45" i="8"/>
  <c r="U15" i="8"/>
  <c r="U21" i="8"/>
  <c r="U17" i="8"/>
  <c r="U29" i="8"/>
  <c r="U35" i="8"/>
  <c r="U33" i="8"/>
  <c r="U11" i="8"/>
  <c r="U23" i="8"/>
  <c r="U41" i="8"/>
  <c r="U27" i="8"/>
  <c r="U7" i="8"/>
  <c r="Z7" i="8"/>
  <c r="AE216" i="8"/>
  <c r="U13" i="8"/>
  <c r="Z13" i="8"/>
  <c r="AE222" i="8"/>
  <c r="U19" i="8"/>
  <c r="U25" i="8"/>
  <c r="U31" i="8"/>
  <c r="U37" i="8"/>
  <c r="U43" i="8"/>
  <c r="U10" i="8"/>
  <c r="U16" i="8"/>
  <c r="U22" i="8"/>
  <c r="Z22" i="8"/>
  <c r="AE231" i="8"/>
  <c r="U28" i="8"/>
  <c r="U34" i="8"/>
  <c r="U40" i="8"/>
  <c r="Z40" i="8"/>
  <c r="AE249" i="8"/>
  <c r="U12" i="8"/>
  <c r="U18" i="8"/>
  <c r="U24" i="8"/>
  <c r="U30" i="8"/>
  <c r="U36" i="8"/>
  <c r="Z36" i="8"/>
  <c r="AE245" i="8"/>
  <c r="U42" i="8"/>
  <c r="Z42" i="8"/>
  <c r="AE251" i="8"/>
  <c r="U8" i="8"/>
  <c r="U14" i="8"/>
  <c r="U20" i="8"/>
  <c r="U26" i="8"/>
  <c r="U32" i="8"/>
  <c r="U38" i="8"/>
  <c r="Z38" i="8"/>
  <c r="AE247" i="8"/>
  <c r="U44" i="8"/>
  <c r="Z44" i="8"/>
  <c r="AE253" i="8"/>
  <c r="Y41" i="8"/>
  <c r="AE198" i="8"/>
  <c r="Z41" i="8"/>
  <c r="AE250" i="8"/>
  <c r="Y25" i="8"/>
  <c r="AE182" i="8"/>
  <c r="Z25" i="8"/>
  <c r="AE234" i="8"/>
  <c r="Y14" i="8"/>
  <c r="AE171" i="8"/>
  <c r="Z14" i="8"/>
  <c r="AE223" i="8"/>
  <c r="Y27" i="8"/>
  <c r="AE184" i="8"/>
  <c r="Z27" i="8"/>
  <c r="AE236" i="8"/>
  <c r="Y3" i="8"/>
  <c r="AE160" i="8"/>
  <c r="Z3" i="8"/>
  <c r="AE212" i="8"/>
  <c r="Y24" i="8"/>
  <c r="AE181" i="8"/>
  <c r="Z24" i="8"/>
  <c r="AE233" i="8"/>
  <c r="Y18" i="8"/>
  <c r="AE175" i="8"/>
  <c r="Z18" i="8"/>
  <c r="AE227" i="8"/>
  <c r="Y33" i="8"/>
  <c r="AE190" i="8"/>
  <c r="Z33" i="8"/>
  <c r="AE242" i="8"/>
  <c r="Y35" i="8"/>
  <c r="AE192" i="8"/>
  <c r="Z35" i="8"/>
  <c r="AE244" i="8"/>
  <c r="Y29" i="8"/>
  <c r="AE186" i="8"/>
  <c r="Z29" i="8"/>
  <c r="AE238" i="8"/>
  <c r="Y17" i="8"/>
  <c r="AE174" i="8"/>
  <c r="Z17" i="8"/>
  <c r="AE226" i="8"/>
  <c r="Y5" i="8"/>
  <c r="AE162" i="8"/>
  <c r="Z5" i="8"/>
  <c r="AE214" i="8"/>
  <c r="Y21" i="8"/>
  <c r="AE178" i="8"/>
  <c r="Z21" i="8"/>
  <c r="AE230" i="8"/>
  <c r="Y51" i="8"/>
  <c r="AE208" i="8"/>
  <c r="Y4" i="8"/>
  <c r="AE161" i="8"/>
  <c r="Z4" i="8"/>
  <c r="AE213" i="8"/>
  <c r="Y43" i="8"/>
  <c r="AE200" i="8"/>
  <c r="Z43" i="8"/>
  <c r="AE252" i="8"/>
  <c r="Y32" i="8"/>
  <c r="AE189" i="8"/>
  <c r="Z32" i="8"/>
  <c r="AE241" i="8"/>
  <c r="Y37" i="8"/>
  <c r="AE194" i="8"/>
  <c r="Z37" i="8"/>
  <c r="AE246" i="8"/>
  <c r="Y20" i="8"/>
  <c r="AE177" i="8"/>
  <c r="Z20" i="8"/>
  <c r="AE229" i="8"/>
  <c r="Y19" i="8"/>
  <c r="AE176" i="8"/>
  <c r="Z19" i="8"/>
  <c r="AE228" i="8"/>
  <c r="Y8" i="8"/>
  <c r="AE165" i="8"/>
  <c r="Z8" i="8"/>
  <c r="AE217" i="8"/>
  <c r="Y30" i="8"/>
  <c r="AE187" i="8"/>
  <c r="Z30" i="8"/>
  <c r="AE239" i="8"/>
  <c r="Y23" i="8"/>
  <c r="AE180" i="8"/>
  <c r="Z23" i="8"/>
  <c r="AE232" i="8"/>
  <c r="Y11" i="8"/>
  <c r="AE168" i="8"/>
  <c r="Z11" i="8"/>
  <c r="AE220" i="8"/>
  <c r="Y12" i="8"/>
  <c r="AE169" i="8"/>
  <c r="Z12" i="8"/>
  <c r="AE221" i="8"/>
  <c r="Y6" i="8"/>
  <c r="AE163" i="8"/>
  <c r="Z6" i="8"/>
  <c r="AE215" i="8"/>
  <c r="Y53" i="8"/>
  <c r="AE210" i="8"/>
  <c r="Y47" i="8"/>
  <c r="AE204" i="8"/>
  <c r="Y46" i="8"/>
  <c r="AE203" i="8"/>
  <c r="Y34" i="8"/>
  <c r="AE191" i="8"/>
  <c r="Z34" i="8"/>
  <c r="AE243" i="8"/>
  <c r="Y28" i="8"/>
  <c r="AE185" i="8"/>
  <c r="Z28" i="8"/>
  <c r="AE237" i="8"/>
  <c r="Y16" i="8"/>
  <c r="AE173" i="8"/>
  <c r="Z16" i="8"/>
  <c r="AE225" i="8"/>
  <c r="Y15" i="8"/>
  <c r="AE172" i="8"/>
  <c r="Z15" i="8"/>
  <c r="AE224" i="8"/>
  <c r="Y10" i="8"/>
  <c r="AE167" i="8"/>
  <c r="Z10" i="8"/>
  <c r="AE219" i="8"/>
  <c r="Y45" i="8"/>
  <c r="AE202" i="8"/>
  <c r="Z45" i="8"/>
  <c r="AE254" i="8"/>
  <c r="Y49" i="8"/>
  <c r="AE206" i="8"/>
  <c r="Y39" i="8"/>
  <c r="AE196" i="8"/>
  <c r="Z39" i="8"/>
  <c r="AE248" i="8"/>
  <c r="Y26" i="8"/>
  <c r="AE183" i="8"/>
  <c r="Z26" i="8"/>
  <c r="AE235" i="8"/>
  <c r="Y31" i="8"/>
  <c r="AE188" i="8"/>
  <c r="Z31" i="8"/>
  <c r="AE240" i="8"/>
  <c r="X48" i="8"/>
  <c r="AE153" i="8"/>
  <c r="Y48" i="8"/>
  <c r="AE205" i="8"/>
  <c r="X52" i="8"/>
  <c r="AE157" i="8"/>
  <c r="Y52" i="8"/>
  <c r="AE209" i="8"/>
  <c r="X50" i="8"/>
  <c r="AE155" i="8"/>
  <c r="Y50" i="8"/>
  <c r="AE207" i="8"/>
  <c r="X54" i="8"/>
  <c r="AE159" i="8"/>
  <c r="Y54" i="8"/>
  <c r="AE211" i="8"/>
  <c r="X44" i="8"/>
  <c r="AE149" i="8"/>
  <c r="Y44" i="8"/>
  <c r="AE201" i="8"/>
  <c r="X38" i="8"/>
  <c r="AE143" i="8"/>
  <c r="Y38" i="8"/>
  <c r="AE195" i="8"/>
  <c r="X42" i="8"/>
  <c r="AE147" i="8"/>
  <c r="Y42" i="8"/>
  <c r="AE199" i="8"/>
  <c r="X36" i="8"/>
  <c r="AE141" i="8"/>
  <c r="Y36" i="8"/>
  <c r="AE193" i="8"/>
  <c r="X46" i="8"/>
  <c r="AE151" i="8"/>
  <c r="X40" i="8"/>
  <c r="AE145" i="8"/>
  <c r="Y40" i="8"/>
  <c r="AE197" i="8"/>
  <c r="V22" i="8"/>
  <c r="AE22" i="8"/>
  <c r="Y22" i="8"/>
  <c r="AE179" i="8"/>
  <c r="V13" i="8"/>
  <c r="AE13" i="8"/>
  <c r="Y13" i="8"/>
  <c r="AE170" i="8"/>
  <c r="V7" i="8"/>
  <c r="AE7" i="8"/>
  <c r="Y7" i="8"/>
  <c r="AE164" i="8"/>
  <c r="V9" i="8"/>
  <c r="AE9" i="8"/>
  <c r="Y9" i="8"/>
  <c r="AE166" i="8"/>
  <c r="W51" i="8"/>
  <c r="AE104" i="8"/>
  <c r="X51" i="8"/>
  <c r="AE156" i="8"/>
  <c r="W49" i="8"/>
  <c r="AE102" i="8"/>
  <c r="X49" i="8"/>
  <c r="AE154" i="8"/>
  <c r="W53" i="8"/>
  <c r="AE106" i="8"/>
  <c r="X53" i="8"/>
  <c r="AE158" i="8"/>
  <c r="V47" i="8"/>
  <c r="AE47" i="8"/>
  <c r="X47" i="8"/>
  <c r="AE152" i="8"/>
  <c r="W25" i="8"/>
  <c r="AE78" i="8"/>
  <c r="X25" i="8"/>
  <c r="AE130" i="8"/>
  <c r="W33" i="8"/>
  <c r="AE86" i="8"/>
  <c r="X33" i="8"/>
  <c r="AE138" i="8"/>
  <c r="W27" i="8"/>
  <c r="AE80" i="8"/>
  <c r="X27" i="8"/>
  <c r="AE132" i="8"/>
  <c r="W35" i="8"/>
  <c r="AE88" i="8"/>
  <c r="X35" i="8"/>
  <c r="AE140" i="8"/>
  <c r="W39" i="8"/>
  <c r="AE92" i="8"/>
  <c r="X39" i="8"/>
  <c r="AE144" i="8"/>
  <c r="W45" i="8"/>
  <c r="AE98" i="8"/>
  <c r="X45" i="8"/>
  <c r="AE150" i="8"/>
  <c r="W43" i="8"/>
  <c r="AE96" i="8"/>
  <c r="X43" i="8"/>
  <c r="AE148" i="8"/>
  <c r="W29" i="8"/>
  <c r="AE82" i="8"/>
  <c r="X29" i="8"/>
  <c r="AE134" i="8"/>
  <c r="W32" i="8"/>
  <c r="AE85" i="8"/>
  <c r="X32" i="8"/>
  <c r="AE137" i="8"/>
  <c r="W30" i="8"/>
  <c r="AE83" i="8"/>
  <c r="X30" i="8"/>
  <c r="AE135" i="8"/>
  <c r="W34" i="8"/>
  <c r="AE87" i="8"/>
  <c r="X34" i="8"/>
  <c r="AE139" i="8"/>
  <c r="W37" i="8"/>
  <c r="AE90" i="8"/>
  <c r="X37" i="8"/>
  <c r="AE142" i="8"/>
  <c r="V41" i="8"/>
  <c r="AE41" i="8"/>
  <c r="X41" i="8"/>
  <c r="AE146" i="8"/>
  <c r="W26" i="8"/>
  <c r="AE79" i="8"/>
  <c r="X26" i="8"/>
  <c r="AE131" i="8"/>
  <c r="W28" i="8"/>
  <c r="AE81" i="8"/>
  <c r="X28" i="8"/>
  <c r="AE133" i="8"/>
  <c r="W31" i="8"/>
  <c r="AE84" i="8"/>
  <c r="X31" i="8"/>
  <c r="AE136" i="8"/>
  <c r="V39" i="8"/>
  <c r="AE39" i="8"/>
  <c r="W22" i="8"/>
  <c r="AE75" i="8"/>
  <c r="X22" i="8"/>
  <c r="AE127" i="8"/>
  <c r="W15" i="8"/>
  <c r="AE68" i="8"/>
  <c r="X15" i="8"/>
  <c r="AE120" i="8"/>
  <c r="W13" i="8"/>
  <c r="AE66" i="8"/>
  <c r="X13" i="8"/>
  <c r="AE118" i="8"/>
  <c r="W12" i="8"/>
  <c r="AE65" i="8"/>
  <c r="X12" i="8"/>
  <c r="AE117" i="8"/>
  <c r="W21" i="8"/>
  <c r="AE74" i="8"/>
  <c r="X21" i="8"/>
  <c r="AE126" i="8"/>
  <c r="W19" i="8"/>
  <c r="AE72" i="8"/>
  <c r="X19" i="8"/>
  <c r="AE124" i="8"/>
  <c r="W16" i="8"/>
  <c r="AE69" i="8"/>
  <c r="X16" i="8"/>
  <c r="AE121" i="8"/>
  <c r="W20" i="8"/>
  <c r="AE73" i="8"/>
  <c r="X20" i="8"/>
  <c r="AE125" i="8"/>
  <c r="W23" i="8"/>
  <c r="AE76" i="8"/>
  <c r="X23" i="8"/>
  <c r="AE128" i="8"/>
  <c r="W14" i="8"/>
  <c r="AE67" i="8"/>
  <c r="X14" i="8"/>
  <c r="AE119" i="8"/>
  <c r="W24" i="8"/>
  <c r="AE77" i="8"/>
  <c r="X24" i="8"/>
  <c r="AE129" i="8"/>
  <c r="W18" i="8"/>
  <c r="AE71" i="8"/>
  <c r="X18" i="8"/>
  <c r="AE123" i="8"/>
  <c r="W17" i="8"/>
  <c r="AE70" i="8"/>
  <c r="X17" i="8"/>
  <c r="AE122" i="8"/>
  <c r="V45" i="8"/>
  <c r="AE45" i="8"/>
  <c r="W5" i="8"/>
  <c r="AE58" i="8"/>
  <c r="X5" i="8"/>
  <c r="AE110" i="8"/>
  <c r="W11" i="8"/>
  <c r="AE64" i="8"/>
  <c r="X11" i="8"/>
  <c r="AE116" i="8"/>
  <c r="W6" i="8"/>
  <c r="AE59" i="8"/>
  <c r="X6" i="8"/>
  <c r="AE111" i="8"/>
  <c r="W8" i="8"/>
  <c r="AE61" i="8"/>
  <c r="X8" i="8"/>
  <c r="AE113" i="8"/>
  <c r="W7" i="8"/>
  <c r="AE60" i="8"/>
  <c r="X7" i="8"/>
  <c r="AE112" i="8"/>
  <c r="W4" i="8"/>
  <c r="AE57" i="8"/>
  <c r="X4" i="8"/>
  <c r="AE109" i="8"/>
  <c r="W3" i="8"/>
  <c r="AE56" i="8"/>
  <c r="X3" i="8"/>
  <c r="AE108" i="8"/>
  <c r="W9" i="8"/>
  <c r="AE62" i="8"/>
  <c r="X9" i="8"/>
  <c r="AE114" i="8"/>
  <c r="W10" i="8"/>
  <c r="AE63" i="8"/>
  <c r="X10" i="8"/>
  <c r="AE115" i="8"/>
  <c r="V15" i="8"/>
  <c r="AE15" i="8"/>
  <c r="V33" i="8"/>
  <c r="AE33" i="8"/>
  <c r="W47" i="8"/>
  <c r="AE100" i="8"/>
  <c r="V49" i="8"/>
  <c r="AE49" i="8"/>
  <c r="V23" i="8"/>
  <c r="AE23" i="8"/>
  <c r="V43" i="8"/>
  <c r="AE43" i="8"/>
  <c r="V11" i="8"/>
  <c r="AE11" i="8"/>
  <c r="V5" i="8"/>
  <c r="AE5" i="8"/>
  <c r="V29" i="8"/>
  <c r="AE29" i="8"/>
  <c r="V17" i="8"/>
  <c r="AE17" i="8"/>
  <c r="V24" i="8"/>
  <c r="AE24" i="8"/>
  <c r="V28" i="8"/>
  <c r="AE28" i="8"/>
  <c r="V21" i="8"/>
  <c r="AE21" i="8"/>
  <c r="V16" i="8"/>
  <c r="AE16" i="8"/>
  <c r="V25" i="8"/>
  <c r="AE25" i="8"/>
  <c r="V19" i="8"/>
  <c r="AE19" i="8"/>
  <c r="W41" i="8"/>
  <c r="AE94" i="8"/>
  <c r="V27" i="8"/>
  <c r="AE27" i="8"/>
  <c r="V37" i="8"/>
  <c r="AE37" i="8"/>
  <c r="V35" i="8"/>
  <c r="AE35" i="8"/>
  <c r="V4" i="8"/>
  <c r="AE4" i="8"/>
  <c r="V53" i="8"/>
  <c r="AE53" i="8"/>
  <c r="V51" i="8"/>
  <c r="AE51" i="8"/>
  <c r="V34" i="8"/>
  <c r="AE34" i="8"/>
  <c r="V3" i="8"/>
  <c r="AE3" i="8"/>
  <c r="V31" i="8"/>
  <c r="AE31" i="8"/>
  <c r="W52" i="8"/>
  <c r="AE105" i="8"/>
  <c r="V52" i="8"/>
  <c r="AE52" i="8"/>
  <c r="V30" i="8"/>
  <c r="AE30" i="8"/>
  <c r="W38" i="8"/>
  <c r="AE91" i="8"/>
  <c r="V38" i="8"/>
  <c r="AE38" i="8"/>
  <c r="V20" i="8"/>
  <c r="AE20" i="8"/>
  <c r="V10" i="8"/>
  <c r="AE10" i="8"/>
  <c r="W48" i="8"/>
  <c r="AE101" i="8"/>
  <c r="V48" i="8"/>
  <c r="AE48" i="8"/>
  <c r="W40" i="8"/>
  <c r="AE93" i="8"/>
  <c r="V40" i="8"/>
  <c r="AE40" i="8"/>
  <c r="V18" i="8"/>
  <c r="AE18" i="8"/>
  <c r="W44" i="8"/>
  <c r="AE97" i="8"/>
  <c r="V44" i="8"/>
  <c r="AE44" i="8"/>
  <c r="W54" i="8"/>
  <c r="AE107" i="8"/>
  <c r="V54" i="8"/>
  <c r="AE54" i="8"/>
  <c r="V14" i="8"/>
  <c r="AE14" i="8"/>
  <c r="W42" i="8"/>
  <c r="AE95" i="8"/>
  <c r="V42" i="8"/>
  <c r="AE42" i="8"/>
  <c r="V8" i="8"/>
  <c r="AE8" i="8"/>
  <c r="V12" i="8"/>
  <c r="AE12" i="8"/>
  <c r="W50" i="8"/>
  <c r="AE103" i="8"/>
  <c r="V50" i="8"/>
  <c r="AE50" i="8"/>
  <c r="W46" i="8"/>
  <c r="AE99" i="8"/>
  <c r="V46" i="8"/>
  <c r="AE46" i="8"/>
  <c r="V26" i="8"/>
  <c r="AE26" i="8"/>
  <c r="W36" i="8"/>
  <c r="AE89" i="8"/>
  <c r="V36" i="8"/>
  <c r="AE36" i="8"/>
  <c r="V32" i="8"/>
  <c r="AE32" i="8"/>
  <c r="V6" i="8"/>
  <c r="AE6" i="8"/>
</calcChain>
</file>

<file path=xl/sharedStrings.xml><?xml version="1.0" encoding="utf-8"?>
<sst xmlns="http://schemas.openxmlformats.org/spreadsheetml/2006/main" count="1457" uniqueCount="533">
  <si>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</si>
  <si>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</si>
  <si>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</si>
  <si>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</si>
  <si>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</si>
  <si>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</si>
  <si>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</si>
  <si>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</si>
  <si>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</si>
  <si>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</si>
  <si>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</si>
  <si>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</si>
  <si>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</si>
  <si>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</si>
  <si>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</si>
  <si>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</si>
  <si>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</si>
  <si>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</si>
  <si>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</si>
  <si>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</si>
  <si>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</si>
  <si>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</si>
  <si>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</si>
  <si>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</si>
  <si>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</si>
  <si>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</si>
  <si>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</si>
  <si>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</si>
  <si>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</si>
  <si>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</si>
  <si>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</si>
  <si>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</si>
  <si>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</si>
  <si>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</si>
  <si>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</si>
  <si>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</si>
  <si>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</si>
  <si>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</si>
  <si>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</si>
  <si>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</si>
  <si>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</si>
  <si>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</si>
  <si>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</si>
  <si>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</si>
  <si>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</si>
  <si>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</si>
  <si>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</si>
  <si>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</si>
  <si>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</si>
  <si>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</si>
  <si>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</si>
  <si>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</si>
  <si>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</si>
  <si>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</si>
  <si>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</si>
  <si>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</si>
  <si>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</si>
  <si>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</si>
  <si>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</si>
  <si>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</si>
  <si>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</si>
  <si>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</si>
  <si>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</si>
  <si>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</si>
  <si>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</si>
  <si>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</si>
  <si>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</si>
  <si>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</si>
  <si>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</si>
  <si>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</si>
  <si>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</si>
  <si>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</si>
  <si>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</si>
  <si>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</si>
  <si>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</si>
  <si>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</si>
  <si>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</si>
  <si>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</si>
  <si>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</si>
  <si>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</si>
  <si>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</si>
  <si>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</si>
  <si>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</si>
  <si>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</si>
  <si>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</si>
  <si>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</si>
  <si>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</si>
  <si>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</si>
  <si>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</si>
  <si>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</si>
  <si>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</si>
  <si>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</si>
  <si>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</si>
  <si>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</si>
  <si>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</si>
  <si>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</si>
  <si>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</si>
  <si>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</si>
  <si>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</si>
  <si>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</si>
  <si>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</si>
  <si>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</si>
  <si>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</si>
  <si>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</si>
  <si>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</si>
  <si>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</si>
  <si>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</si>
  <si>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</si>
  <si>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</si>
  <si>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</si>
  <si>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</si>
  <si>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</si>
  <si>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</si>
  <si>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</si>
  <si>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</si>
  <si>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</si>
  <si>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</si>
  <si>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</si>
  <si>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</si>
  <si>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</si>
  <si>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</si>
  <si>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</si>
  <si>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</si>
  <si>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</si>
  <si>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</si>
  <si>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</si>
  <si>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</si>
  <si>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</si>
  <si>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</si>
  <si>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</si>
  <si>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</si>
  <si>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</si>
  <si>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</si>
  <si>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</si>
  <si>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</si>
  <si>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</si>
  <si>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</si>
  <si>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</si>
  <si>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</si>
  <si>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</si>
  <si>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</si>
  <si>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</si>
  <si>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</si>
  <si>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</si>
  <si>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</si>
  <si>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</si>
  <si>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</si>
  <si>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</si>
  <si>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</si>
  <si>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</si>
  <si>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</si>
  <si>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</si>
  <si>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</si>
  <si>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</si>
  <si>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</si>
  <si>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</si>
  <si>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</si>
  <si>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</si>
  <si>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</si>
  <si>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</si>
  <si>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</si>
  <si>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</si>
  <si>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</si>
  <si>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</si>
  <si>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</si>
  <si>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</si>
  <si>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</si>
  <si>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</si>
  <si>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</si>
  <si>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</si>
  <si>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</si>
  <si>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</si>
  <si>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</si>
  <si>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</si>
  <si>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</si>
  <si>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</si>
  <si>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</si>
  <si>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</si>
  <si>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</si>
  <si>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</si>
  <si>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</si>
  <si>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</si>
  <si>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</si>
  <si>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</si>
  <si>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</si>
  <si>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</si>
  <si>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</si>
  <si>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</si>
  <si>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</si>
  <si>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</si>
  <si>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</si>
  <si>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</si>
  <si>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</si>
  <si>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</si>
  <si>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</si>
  <si>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</si>
  <si>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</si>
  <si>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</si>
  <si>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</si>
  <si>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</si>
  <si>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</si>
  <si>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</si>
  <si>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</si>
  <si>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</si>
  <si>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</si>
  <si>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</si>
  <si>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</si>
  <si>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</si>
  <si>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</si>
  <si>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</si>
  <si>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</si>
  <si>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</si>
  <si>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</si>
  <si>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</si>
  <si>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</si>
  <si>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</si>
  <si>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</si>
  <si>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</si>
  <si>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</si>
  <si>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</si>
  <si>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</si>
  <si>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</si>
  <si>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</si>
  <si>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</si>
  <si>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</si>
  <si>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</si>
  <si>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</si>
  <si>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</si>
  <si>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</si>
  <si>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</si>
  <si>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</si>
  <si>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</si>
  <si>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</si>
  <si>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</si>
  <si>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</si>
  <si>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</si>
  <si>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</si>
  <si>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</si>
  <si>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</si>
  <si>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</si>
  <si>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</si>
  <si>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</si>
  <si>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</si>
  <si>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</si>
  <si>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</si>
  <si>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</si>
  <si>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</si>
  <si>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</si>
  <si>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</si>
  <si>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</si>
  <si>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</si>
  <si>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</si>
  <si>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</si>
  <si>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</si>
  <si>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</si>
  <si>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</si>
  <si>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</si>
  <si>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</si>
  <si>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</si>
  <si>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</si>
  <si>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</si>
  <si>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</si>
  <si>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</si>
  <si>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</si>
  <si>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</si>
  <si>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</si>
  <si>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</si>
  <si>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</si>
  <si>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</si>
  <si>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</si>
  <si>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</si>
  <si>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</si>
  <si>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</si>
  <si>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</si>
  <si>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</si>
  <si>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</si>
  <si>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</si>
  <si>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</si>
  <si>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</si>
  <si>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</si>
  <si>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</si>
  <si>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</si>
  <si>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</si>
  <si>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</si>
  <si>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</si>
  <si>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</si>
  <si>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</si>
  <si>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</si>
  <si>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</si>
  <si>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</si>
  <si>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</si>
  <si>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</si>
  <si>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</si>
  <si>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</si>
  <si>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</si>
  <si>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</si>
  <si>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</si>
  <si>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</si>
  <si>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</si>
  <si>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</si>
  <si>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</si>
  <si>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</si>
  <si>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</si>
  <si>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</si>
  <si>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</si>
  <si>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</si>
  <si>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</si>
  <si>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</si>
  <si>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</si>
  <si>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</si>
  <si>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</si>
  <si>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</si>
  <si>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</si>
  <si>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</si>
  <si>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</si>
  <si>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</si>
  <si>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</si>
  <si>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</si>
  <si>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</si>
  <si>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</si>
  <si>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</si>
  <si>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</si>
  <si>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</si>
  <si>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</si>
  <si>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</si>
  <si>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</si>
  <si>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</si>
  <si>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</si>
  <si>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</si>
  <si>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</si>
  <si>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</si>
  <si>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</si>
  <si>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</si>
  <si>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</si>
  <si>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</si>
  <si>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</si>
  <si>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</si>
  <si>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</si>
  <si>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</si>
  <si>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</si>
  <si>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</si>
  <si>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</si>
  <si>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</si>
  <si>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</si>
  <si>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</si>
  <si>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</si>
  <si>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</si>
  <si>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</si>
  <si>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</si>
  <si>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</si>
  <si>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</si>
  <si>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</si>
  <si>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</si>
  <si>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</si>
  <si>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</si>
  <si>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</si>
  <si>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</si>
  <si>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</si>
  <si>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</si>
  <si>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</si>
  <si>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</si>
  <si>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</si>
  <si>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</si>
  <si>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</si>
  <si>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</si>
  <si>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</si>
  <si>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</si>
  <si>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</si>
  <si>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</si>
  <si>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</si>
  <si>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</si>
  <si>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</si>
  <si>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</si>
  <si>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</si>
  <si>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</si>
  <si>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</si>
  <si>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</si>
  <si>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</si>
  <si>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</si>
  <si>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</si>
  <si>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</si>
  <si>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</si>
  <si>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</si>
  <si>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</si>
  <si>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</si>
  <si>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</si>
  <si>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</si>
  <si>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</si>
  <si>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</si>
  <si>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</si>
  <si>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</si>
  <si>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</si>
  <si>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</si>
  <si>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</si>
  <si>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</si>
  <si>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</si>
  <si>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</si>
  <si>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</si>
  <si>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</si>
  <si>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</si>
  <si>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</si>
  <si>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</si>
  <si>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</si>
  <si>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</si>
  <si>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</si>
  <si>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</si>
  <si>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</si>
  <si>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</si>
  <si>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</si>
  <si>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</si>
  <si>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</si>
  <si>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</si>
  <si>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</si>
  <si>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</si>
  <si>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</si>
  <si>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</si>
  <si>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</si>
  <si>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</si>
  <si>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</si>
  <si>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</si>
  <si>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</si>
  <si>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</si>
  <si>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</si>
  <si>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</si>
  <si>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</si>
  <si>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</si>
  <si>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</si>
  <si>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</si>
  <si>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</si>
  <si>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</si>
  <si>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</si>
  <si>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</si>
  <si>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</si>
  <si>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</si>
  <si>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</si>
  <si>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</si>
  <si>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</si>
  <si>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</si>
  <si>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</si>
  <si>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</si>
  <si>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</si>
  <si>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</si>
  <si>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</si>
  <si>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</si>
  <si>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</si>
  <si>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ANTIOQUIA</t>
  </si>
  <si>
    <t>INDICE 2023</t>
  </si>
  <si>
    <t>Fuente: DANE - Estadísticas Vitales</t>
  </si>
  <si>
    <t>pr: Cifras preliminares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</si>
  <si>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</si>
  <si>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</si>
  <si>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</si>
  <si>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</si>
  <si>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</si>
  <si>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</si>
  <si>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</si>
  <si>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</si>
  <si>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</si>
  <si>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</si>
  <si>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</si>
  <si>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</si>
  <si>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</si>
  <si>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</si>
  <si>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</si>
  <si>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</si>
  <si>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</si>
  <si>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</si>
  <si>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</si>
  <si>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</si>
  <si>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</si>
  <si>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</si>
  <si>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</si>
  <si>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</si>
  <si>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</si>
  <si>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</si>
  <si>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</si>
  <si>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</si>
  <si>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</si>
  <si>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</si>
  <si>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</si>
  <si>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</si>
  <si>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</si>
  <si>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</si>
  <si>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</si>
  <si>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</si>
  <si>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</si>
  <si>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</si>
  <si>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</si>
  <si>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</si>
  <si>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</si>
  <si>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</si>
  <si>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</si>
  <si>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</si>
  <si>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</si>
  <si>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</si>
  <si>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</si>
  <si>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</si>
  <si>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</si>
  <si>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</si>
  <si>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</si>
  <si>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</si>
  <si>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</si>
  <si>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</si>
  <si>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</si>
  <si>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</si>
  <si>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</si>
  <si>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</si>
  <si>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</si>
  <si>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</si>
  <si>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</si>
  <si>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</si>
  <si>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</si>
  <si>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</si>
  <si>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</si>
  <si>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</si>
  <si>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</si>
  <si>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</si>
  <si>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</si>
  <si>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</si>
  <si>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</si>
  <si>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</si>
  <si>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</si>
  <si>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</si>
  <si>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INDICE 2024</t>
  </si>
  <si>
    <t>2025pr</t>
  </si>
  <si>
    <t>INDICE 2025</t>
  </si>
  <si>
    <r>
      <t>Nota técnica:</t>
    </r>
    <r>
      <rPr>
        <sz val="8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</si>
  <si>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Años 2015 - 2026</t>
  </si>
  <si>
    <t>https://espanol.epochconverter.com/semanas/2026</t>
  </si>
  <si>
    <t>Fecha de corte: 25 de enero de 2026</t>
  </si>
  <si>
    <t>2026pr</t>
  </si>
  <si>
    <t>Años 2015 - 2026pr (Sem 1 - 4)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</si>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</sst>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sz val="8"/>
      <name val="Segoe UI"/>
      <family val="2"/>
    </font>
    <font>
      <b/>
      <sz val="8"/>
      <color rgb="FF000000"/>
      <name val="Segoe UI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0" fontId="7" fillId="0" borderId="2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vertical="top"/>
    </xf>
    <xf numFmtId="15" fontId="8" fillId="0" borderId="4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0" xfId="0" applyFont="1" applyAlignment="1">
      <alignment horizontal="left"/>
    </xf>
    <xf numFmtId="0" fontId="11" fillId="0" borderId="0" xfId="0" applyFont="1"/>
    <xf numFmtId="43" fontId="0" fillId="10" borderId="0" xfId="0" applyNumberFormat="1" applyFill="1"/>
    <xf numFmtId="0" fontId="12" fillId="0" borderId="0" xfId="0" applyFont="1" applyAlignment="1">
      <alignment horizontal="left" vertical="center" wrapText="1"/>
    </xf>
    <xf numFmtId="0" fontId="14" fillId="0" borderId="0" xfId="6" applyAlignment="1">
      <alignment vertical="top"/>
    </xf>
    <xf numFmtId="0" fontId="7" fillId="0" borderId="2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  <xf numFmtId="43" fontId="0" fillId="9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SEGUIM!$AD$3:$AD$319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SEGUIM!$AE$3:$AE$319</c:f>
              <c:numCache>
                <c:formatCode>_-* #,##0.00_-;\-* #,##0.00_-;_-* "-"_-;_-@_-</c:formatCode>
                <c:ptCount val="317"/>
                <c:pt idx="0">
                  <c:v>0.97938144329896915</c:v>
                </c:pt>
                <c:pt idx="1">
                  <c:v>1.080546565983459</c:v>
                </c:pt>
                <c:pt idx="2">
                  <c:v>1.0345441595441596</c:v>
                </c:pt>
                <c:pt idx="3">
                  <c:v>1.0802919708029197</c:v>
                </c:pt>
                <c:pt idx="4">
                  <c:v>1.080078125</c:v>
                </c:pt>
                <c:pt idx="5">
                  <c:v>1.0827775598273832</c:v>
                </c:pt>
                <c:pt idx="6">
                  <c:v>1.0982211910286155</c:v>
                </c:pt>
                <c:pt idx="7">
                  <c:v>1.1963067041348856</c:v>
                </c:pt>
                <c:pt idx="8">
                  <c:v>1.0978939157566303</c:v>
                </c:pt>
                <c:pt idx="9">
                  <c:v>1.0349622566547478</c:v>
                </c:pt>
                <c:pt idx="10">
                  <c:v>1.0667661320402835</c:v>
                </c:pt>
                <c:pt idx="11">
                  <c:v>1.10803324099723</c:v>
                </c:pt>
                <c:pt idx="12">
                  <c:v>1.1040508339952342</c:v>
                </c:pt>
                <c:pt idx="13">
                  <c:v>0.9616888193901485</c:v>
                </c:pt>
                <c:pt idx="14">
                  <c:v>1.0602360602360603</c:v>
                </c:pt>
                <c:pt idx="15">
                  <c:v>0.95834940223679133</c:v>
                </c:pt>
                <c:pt idx="16">
                  <c:v>0.94564408041697678</c:v>
                </c:pt>
                <c:pt idx="17">
                  <c:v>0.92715231788079477</c:v>
                </c:pt>
                <c:pt idx="18">
                  <c:v>1.1003420752565563</c:v>
                </c:pt>
                <c:pt idx="19">
                  <c:v>0.92764378478664189</c:v>
                </c:pt>
                <c:pt idx="20">
                  <c:v>0.93027522935779816</c:v>
                </c:pt>
                <c:pt idx="21">
                  <c:v>1.0011185682326622</c:v>
                </c:pt>
                <c:pt idx="22">
                  <c:v>0.98132621951219523</c:v>
                </c:pt>
                <c:pt idx="23">
                  <c:v>0.97611048898842856</c:v>
                </c:pt>
                <c:pt idx="24">
                  <c:v>1.0094517958412099</c:v>
                </c:pt>
                <c:pt idx="25">
                  <c:v>1.0299065420560747</c:v>
                </c:pt>
                <c:pt idx="26">
                  <c:v>1.0521380345086271</c:v>
                </c:pt>
                <c:pt idx="27">
                  <c:v>1.1709211986681465</c:v>
                </c:pt>
                <c:pt idx="28">
                  <c:v>1.4630523579650947</c:v>
                </c:pt>
                <c:pt idx="29">
                  <c:v>1.7276579352850538</c:v>
                </c:pt>
                <c:pt idx="30">
                  <c:v>1.9939637826961771</c:v>
                </c:pt>
                <c:pt idx="31">
                  <c:v>1.8526869597895526</c:v>
                </c:pt>
                <c:pt idx="32">
                  <c:v>1.727954971857411</c:v>
                </c:pt>
                <c:pt idx="33">
                  <c:v>1.7253384912959382</c:v>
                </c:pt>
                <c:pt idx="34">
                  <c:v>1.7142857142857142</c:v>
                </c:pt>
                <c:pt idx="35">
                  <c:v>1.4640572073767408</c:v>
                </c:pt>
                <c:pt idx="36">
                  <c:v>1.5194552529182879</c:v>
                </c:pt>
                <c:pt idx="37">
                  <c:v>1.4523064894448787</c:v>
                </c:pt>
                <c:pt idx="38">
                  <c:v>1.43598615916955</c:v>
                </c:pt>
                <c:pt idx="39">
                  <c:v>1.448809973554968</c:v>
                </c:pt>
                <c:pt idx="40">
                  <c:v>1.5177224736048267</c:v>
                </c:pt>
                <c:pt idx="41">
                  <c:v>1.482536066818527</c:v>
                </c:pt>
                <c:pt idx="42">
                  <c:v>1.5594614809274496</c:v>
                </c:pt>
                <c:pt idx="43">
                  <c:v>1.6369499241274656</c:v>
                </c:pt>
                <c:pt idx="44">
                  <c:v>1.5574074074074074</c:v>
                </c:pt>
                <c:pt idx="45">
                  <c:v>1.3933823529411764</c:v>
                </c:pt>
                <c:pt idx="46">
                  <c:v>1.6079941327466081</c:v>
                </c:pt>
                <c:pt idx="47">
                  <c:v>1.4074206207634676</c:v>
                </c:pt>
                <c:pt idx="48">
                  <c:v>1.3263888888888888</c:v>
                </c:pt>
                <c:pt idx="49">
                  <c:v>1.3787085514834205</c:v>
                </c:pt>
                <c:pt idx="50">
                  <c:v>1.2796373779637378</c:v>
                </c:pt>
                <c:pt idx="51">
                  <c:v>1.4283264746227708</c:v>
                </c:pt>
                <c:pt idx="52">
                  <c:v>1.724770642201835</c:v>
                </c:pt>
                <c:pt idx="53">
                  <c:v>1.5796474891918857</c:v>
                </c:pt>
                <c:pt idx="54">
                  <c:v>1.7529665587918013</c:v>
                </c:pt>
                <c:pt idx="55">
                  <c:v>1.7183048433048433</c:v>
                </c:pt>
                <c:pt idx="56">
                  <c:v>1.6624087591240877</c:v>
                </c:pt>
                <c:pt idx="57">
                  <c:v>1.5390625</c:v>
                </c:pt>
                <c:pt idx="58">
                  <c:v>1.4652805021577089</c:v>
                </c:pt>
                <c:pt idx="59">
                  <c:v>1.2490332559938127</c:v>
                </c:pt>
                <c:pt idx="60">
                  <c:v>1.3849859494179044</c:v>
                </c:pt>
                <c:pt idx="61">
                  <c:v>1.2480499219968799</c:v>
                </c:pt>
                <c:pt idx="62">
                  <c:v>1.2594358363130711</c:v>
                </c:pt>
                <c:pt idx="63">
                  <c:v>1.2551286833271167</c:v>
                </c:pt>
                <c:pt idx="64">
                  <c:v>1.588840522358528</c:v>
                </c:pt>
                <c:pt idx="65">
                  <c:v>1.8725178713264494</c:v>
                </c:pt>
                <c:pt idx="66">
                  <c:v>2.3729476153244722</c:v>
                </c:pt>
                <c:pt idx="67">
                  <c:v>3.0341880341880345</c:v>
                </c:pt>
                <c:pt idx="68">
                  <c:v>3.0485923640570767</c:v>
                </c:pt>
                <c:pt idx="69">
                  <c:v>2.5446760982874159</c:v>
                </c:pt>
                <c:pt idx="70">
                  <c:v>2.477600311647838</c:v>
                </c:pt>
                <c:pt idx="71">
                  <c:v>2.2614975294564803</c:v>
                </c:pt>
                <c:pt idx="72">
                  <c:v>2.0723562152133579</c:v>
                </c:pt>
                <c:pt idx="73">
                  <c:v>2.0055045871559631</c:v>
                </c:pt>
                <c:pt idx="74">
                  <c:v>2.0320656226696494</c:v>
                </c:pt>
                <c:pt idx="75">
                  <c:v>2.1341463414634148</c:v>
                </c:pt>
                <c:pt idx="76">
                  <c:v>2.1836506159014561</c:v>
                </c:pt>
                <c:pt idx="77">
                  <c:v>2.1474480151228734</c:v>
                </c:pt>
                <c:pt idx="78">
                  <c:v>2.1345794392523363</c:v>
                </c:pt>
                <c:pt idx="79">
                  <c:v>1.9542385596399099</c:v>
                </c:pt>
                <c:pt idx="80">
                  <c:v>1.8645948945615982</c:v>
                </c:pt>
                <c:pt idx="81">
                  <c:v>1.7656888228741181</c:v>
                </c:pt>
                <c:pt idx="82">
                  <c:v>1.7238058551617872</c:v>
                </c:pt>
                <c:pt idx="83">
                  <c:v>1.5050301810865192</c:v>
                </c:pt>
                <c:pt idx="84">
                  <c:v>1.3416009019165727</c:v>
                </c:pt>
                <c:pt idx="85">
                  <c:v>1.3189493433395871</c:v>
                </c:pt>
                <c:pt idx="86">
                  <c:v>1.2804642166344293</c:v>
                </c:pt>
                <c:pt idx="87">
                  <c:v>1.2575452716297786</c:v>
                </c:pt>
                <c:pt idx="88">
                  <c:v>1.2551750094091081</c:v>
                </c:pt>
                <c:pt idx="89">
                  <c:v>1.2198443579766538</c:v>
                </c:pt>
                <c:pt idx="90">
                  <c:v>1.3076622361219703</c:v>
                </c:pt>
                <c:pt idx="91">
                  <c:v>1.1707035755478661</c:v>
                </c:pt>
                <c:pt idx="92">
                  <c:v>1.3864752550056669</c:v>
                </c:pt>
                <c:pt idx="93">
                  <c:v>1.2858220211161389</c:v>
                </c:pt>
                <c:pt idx="94">
                  <c:v>1.1750189825360668</c:v>
                </c:pt>
                <c:pt idx="95">
                  <c:v>1.1462228870605835</c:v>
                </c:pt>
                <c:pt idx="96">
                  <c:v>1.3201820940819422</c:v>
                </c:pt>
                <c:pt idx="97">
                  <c:v>1.2981481481481481</c:v>
                </c:pt>
                <c:pt idx="98">
                  <c:v>1.3419117647058822</c:v>
                </c:pt>
                <c:pt idx="99">
                  <c:v>1.2834616795012834</c:v>
                </c:pt>
                <c:pt idx="100">
                  <c:v>1.3342846949696754</c:v>
                </c:pt>
                <c:pt idx="101">
                  <c:v>1.296875</c:v>
                </c:pt>
                <c:pt idx="102">
                  <c:v>1.3577661431064572</c:v>
                </c:pt>
                <c:pt idx="103">
                  <c:v>1.3301952580195258</c:v>
                </c:pt>
                <c:pt idx="104">
                  <c:v>1.3563100137174211</c:v>
                </c:pt>
                <c:pt idx="105">
                  <c:v>1.5630196208846026</c:v>
                </c:pt>
                <c:pt idx="106">
                  <c:v>1.8644372527867672</c:v>
                </c:pt>
                <c:pt idx="107">
                  <c:v>1.9408831908831907</c:v>
                </c:pt>
                <c:pt idx="108">
                  <c:v>1.968978102189781</c:v>
                </c:pt>
                <c:pt idx="109">
                  <c:v>1.865234375</c:v>
                </c:pt>
                <c:pt idx="110">
                  <c:v>1.5692428403295409</c:v>
                </c:pt>
                <c:pt idx="111">
                  <c:v>1.3979118329466356</c:v>
                </c:pt>
                <c:pt idx="112">
                  <c:v>1.3829787234042554</c:v>
                </c:pt>
                <c:pt idx="113">
                  <c:v>1.1778471138845554</c:v>
                </c:pt>
                <c:pt idx="114">
                  <c:v>1.2197059992054033</c:v>
                </c:pt>
                <c:pt idx="115">
                  <c:v>1.1133905259231629</c:v>
                </c:pt>
                <c:pt idx="116">
                  <c:v>1.1020973486347447</c:v>
                </c:pt>
                <c:pt idx="117">
                  <c:v>1.1477362986497219</c:v>
                </c:pt>
                <c:pt idx="118">
                  <c:v>1.1747458952306489</c:v>
                </c:pt>
                <c:pt idx="119">
                  <c:v>1.2332112332112333</c:v>
                </c:pt>
                <c:pt idx="120">
                  <c:v>1.1222522175086771</c:v>
                </c:pt>
                <c:pt idx="121">
                  <c:v>1.1224869694713326</c:v>
                </c:pt>
                <c:pt idx="122">
                  <c:v>1.1998441760810286</c:v>
                </c:pt>
                <c:pt idx="123">
                  <c:v>1.2637780311668565</c:v>
                </c:pt>
                <c:pt idx="124">
                  <c:v>1.1020408163265305</c:v>
                </c:pt>
                <c:pt idx="125">
                  <c:v>1.2238532110091742</c:v>
                </c:pt>
                <c:pt idx="126">
                  <c:v>1.232289336316182</c:v>
                </c:pt>
                <c:pt idx="127">
                  <c:v>1.2023628048780488</c:v>
                </c:pt>
                <c:pt idx="128">
                  <c:v>1.3008585293019785</c:v>
                </c:pt>
                <c:pt idx="129">
                  <c:v>1.2533081285444234</c:v>
                </c:pt>
                <c:pt idx="130">
                  <c:v>1.2915887850467289</c:v>
                </c:pt>
                <c:pt idx="131">
                  <c:v>1.2921980495123779</c:v>
                </c:pt>
                <c:pt idx="132">
                  <c:v>1.2356640769515352</c:v>
                </c:pt>
                <c:pt idx="133">
                  <c:v>1.2216858522094318</c:v>
                </c:pt>
                <c:pt idx="134">
                  <c:v>1.2345916795069336</c:v>
                </c:pt>
                <c:pt idx="135">
                  <c:v>1.2515090543259557</c:v>
                </c:pt>
                <c:pt idx="136">
                  <c:v>1.1687335588124763</c:v>
                </c:pt>
                <c:pt idx="137">
                  <c:v>1.1782363977485928</c:v>
                </c:pt>
                <c:pt idx="138">
                  <c:v>1.299806576402321</c:v>
                </c:pt>
                <c:pt idx="139">
                  <c:v>1.2977867203219315</c:v>
                </c:pt>
                <c:pt idx="140">
                  <c:v>1.1817839668799399</c:v>
                </c:pt>
                <c:pt idx="141">
                  <c:v>1.1828793774319066</c:v>
                </c:pt>
                <c:pt idx="142">
                  <c:v>1.2959343236903831</c:v>
                </c:pt>
                <c:pt idx="143">
                  <c:v>1.2264513648596693</c:v>
                </c:pt>
                <c:pt idx="144">
                  <c:v>1.1371363808084625</c:v>
                </c:pt>
                <c:pt idx="145">
                  <c:v>1.1632730015082957</c:v>
                </c:pt>
                <c:pt idx="146">
                  <c:v>1.161731207289294</c:v>
                </c:pt>
                <c:pt idx="147">
                  <c:v>1.2210172026925954</c:v>
                </c:pt>
                <c:pt idx="148">
                  <c:v>1.1380880121396053</c:v>
                </c:pt>
                <c:pt idx="149">
                  <c:v>1.125925925925926</c:v>
                </c:pt>
                <c:pt idx="150">
                  <c:v>1.1360294117647058</c:v>
                </c:pt>
                <c:pt idx="151">
                  <c:v>1.1862852951961864</c:v>
                </c:pt>
                <c:pt idx="152">
                  <c:v>1.2504459507670354</c:v>
                </c:pt>
                <c:pt idx="153">
                  <c:v>1.1493055555555556</c:v>
                </c:pt>
                <c:pt idx="154">
                  <c:v>1.1989528795811519</c:v>
                </c:pt>
                <c:pt idx="155">
                  <c:v>1.2133891213389121</c:v>
                </c:pt>
                <c:pt idx="156">
                  <c:v>1.2122770919067214</c:v>
                </c:pt>
                <c:pt idx="157">
                  <c:v>1.0691719321582973</c:v>
                </c:pt>
                <c:pt idx="158">
                  <c:v>1.2189859762675295</c:v>
                </c:pt>
                <c:pt idx="159">
                  <c:v>1.1663105413105412</c:v>
                </c:pt>
                <c:pt idx="160">
                  <c:v>1.1478102189781021</c:v>
                </c:pt>
                <c:pt idx="161">
                  <c:v>1.216796875</c:v>
                </c:pt>
                <c:pt idx="162">
                  <c:v>1.2318556296586896</c:v>
                </c:pt>
                <c:pt idx="163">
                  <c:v>1.1368909512761021</c:v>
                </c:pt>
                <c:pt idx="164">
                  <c:v>1.2866318747490968</c:v>
                </c:pt>
                <c:pt idx="165">
                  <c:v>1.2090483619344774</c:v>
                </c:pt>
                <c:pt idx="166">
                  <c:v>1.2991656734207391</c:v>
                </c:pt>
                <c:pt idx="167">
                  <c:v>1.1357702349869452</c:v>
                </c:pt>
                <c:pt idx="168">
                  <c:v>1.2425801345468936</c:v>
                </c:pt>
                <c:pt idx="169">
                  <c:v>1.2251787132644956</c:v>
                </c:pt>
                <c:pt idx="170">
                  <c:v>1.1806098514464425</c:v>
                </c:pt>
                <c:pt idx="171">
                  <c:v>1.2332112332112333</c:v>
                </c:pt>
                <c:pt idx="172">
                  <c:v>1.1897416120323949</c:v>
                </c:pt>
                <c:pt idx="173">
                  <c:v>1.1373790022338048</c:v>
                </c:pt>
                <c:pt idx="174">
                  <c:v>1.2076353720296067</c:v>
                </c:pt>
                <c:pt idx="175">
                  <c:v>1.2238692512352716</c:v>
                </c:pt>
                <c:pt idx="176">
                  <c:v>1.1150278293135436</c:v>
                </c:pt>
                <c:pt idx="177">
                  <c:v>1.1155963302752294</c:v>
                </c:pt>
                <c:pt idx="178">
                  <c:v>1.1875466070096943</c:v>
                </c:pt>
                <c:pt idx="179">
                  <c:v>1.128048780487805</c:v>
                </c:pt>
                <c:pt idx="180">
                  <c:v>1.1832773422919001</c:v>
                </c:pt>
                <c:pt idx="181">
                  <c:v>1.275992438563327</c:v>
                </c:pt>
                <c:pt idx="182">
                  <c:v>1.2411214953271028</c:v>
                </c:pt>
                <c:pt idx="183">
                  <c:v>1.1852963240810201</c:v>
                </c:pt>
                <c:pt idx="184">
                  <c:v>1.1468738438771735</c:v>
                </c:pt>
                <c:pt idx="185">
                  <c:v>1.2643891570738952</c:v>
                </c:pt>
                <c:pt idx="186">
                  <c:v>1.3212634822804312</c:v>
                </c:pt>
                <c:pt idx="187">
                  <c:v>1.2595573440643864</c:v>
                </c:pt>
                <c:pt idx="188">
                  <c:v>1.1612175873731678</c:v>
                </c:pt>
                <c:pt idx="189">
                  <c:v>1.1594746716697937</c:v>
                </c:pt>
                <c:pt idx="190">
                  <c:v>1.1605415860735009</c:v>
                </c:pt>
                <c:pt idx="191">
                  <c:v>1.2716297786720321</c:v>
                </c:pt>
                <c:pt idx="192">
                  <c:v>1.0895747083176515</c:v>
                </c:pt>
                <c:pt idx="193">
                  <c:v>1.1264591439688716</c:v>
                </c:pt>
                <c:pt idx="194">
                  <c:v>0.98318999218139169</c:v>
                </c:pt>
                <c:pt idx="195">
                  <c:v>1.0918877354863512</c:v>
                </c:pt>
                <c:pt idx="196">
                  <c:v>1.0974688326407254</c:v>
                </c:pt>
                <c:pt idx="197">
                  <c:v>1.0520361990950227</c:v>
                </c:pt>
                <c:pt idx="198">
                  <c:v>1.0687167805618831</c:v>
                </c:pt>
                <c:pt idx="199">
                  <c:v>1.0545998504113687</c:v>
                </c:pt>
                <c:pt idx="200">
                  <c:v>1.1930955993930197</c:v>
                </c:pt>
                <c:pt idx="201">
                  <c:v>1.2092592592592593</c:v>
                </c:pt>
                <c:pt idx="202">
                  <c:v>1.1286764705882353</c:v>
                </c:pt>
                <c:pt idx="203">
                  <c:v>1.1551155115511551</c:v>
                </c:pt>
                <c:pt idx="204">
                  <c:v>1.1469853728148411</c:v>
                </c:pt>
                <c:pt idx="205">
                  <c:v>1.1440972222222223</c:v>
                </c:pt>
                <c:pt idx="206">
                  <c:v>1.1727748691099475</c:v>
                </c:pt>
                <c:pt idx="207">
                  <c:v>1.1663179916317992</c:v>
                </c:pt>
                <c:pt idx="208">
                  <c:v>1.0768175582990398</c:v>
                </c:pt>
                <c:pt idx="209">
                  <c:v>1.0475557033588294</c:v>
                </c:pt>
                <c:pt idx="210">
                  <c:v>1.1956130888169723</c:v>
                </c:pt>
                <c:pt idx="211">
                  <c:v>1.2820512820512819</c:v>
                </c:pt>
                <c:pt idx="212">
                  <c:v>1.166058394160584</c:v>
                </c:pt>
                <c:pt idx="213">
                  <c:v>1.267578125</c:v>
                </c:pt>
                <c:pt idx="214">
                  <c:v>1.2259709690074538</c:v>
                </c:pt>
                <c:pt idx="215">
                  <c:v>1.2219644238205722</c:v>
                </c:pt>
                <c:pt idx="216">
                  <c:v>1.2224006423123244</c:v>
                </c:pt>
                <c:pt idx="217">
                  <c:v>1.2773010920436818</c:v>
                </c:pt>
                <c:pt idx="218">
                  <c:v>1.227651966626937</c:v>
                </c:pt>
                <c:pt idx="219">
                  <c:v>1.1600149198060423</c:v>
                </c:pt>
                <c:pt idx="220">
                  <c:v>1.2109220419469728</c:v>
                </c:pt>
                <c:pt idx="221">
                  <c:v>1.1219221604447973</c:v>
                </c:pt>
                <c:pt idx="222">
                  <c:v>1.1258795934323691</c:v>
                </c:pt>
                <c:pt idx="223">
                  <c:v>1.214896214896215</c:v>
                </c:pt>
                <c:pt idx="224">
                  <c:v>1.131893559583494</c:v>
                </c:pt>
                <c:pt idx="225">
                  <c:v>1.2062546537602381</c:v>
                </c:pt>
                <c:pt idx="226">
                  <c:v>1.2407479548110636</c:v>
                </c:pt>
                <c:pt idx="227">
                  <c:v>1.2143671607753705</c:v>
                </c:pt>
                <c:pt idx="228">
                  <c:v>1.2838589981447124</c:v>
                </c:pt>
                <c:pt idx="229">
                  <c:v>1.2110091743119267</c:v>
                </c:pt>
                <c:pt idx="230">
                  <c:v>1.2714392244593586</c:v>
                </c:pt>
                <c:pt idx="231">
                  <c:v>1.2195121951219514</c:v>
                </c:pt>
                <c:pt idx="232">
                  <c:v>1.3027248973497574</c:v>
                </c:pt>
                <c:pt idx="233">
                  <c:v>1.274102079395085</c:v>
                </c:pt>
                <c:pt idx="234">
                  <c:v>1.3514018691588785</c:v>
                </c:pt>
                <c:pt idx="235">
                  <c:v>1.3165791447861965</c:v>
                </c:pt>
                <c:pt idx="236">
                  <c:v>1.296707362190159</c:v>
                </c:pt>
                <c:pt idx="237">
                  <c:v>1.2216858522094318</c:v>
                </c:pt>
                <c:pt idx="238">
                  <c:v>1.3039291217257318</c:v>
                </c:pt>
                <c:pt idx="239">
                  <c:v>1.3420523138832998</c:v>
                </c:pt>
                <c:pt idx="240">
                  <c:v>1.2570462232243516</c:v>
                </c:pt>
                <c:pt idx="241">
                  <c:v>1.2101313320825515</c:v>
                </c:pt>
                <c:pt idx="242">
                  <c:v>1.183752417794971</c:v>
                </c:pt>
                <c:pt idx="243">
                  <c:v>1.2354124748490947</c:v>
                </c:pt>
                <c:pt idx="244">
                  <c:v>1.1893112532931878</c:v>
                </c:pt>
                <c:pt idx="245">
                  <c:v>1.188715953307393</c:v>
                </c:pt>
                <c:pt idx="246">
                  <c:v>1.2412040656763095</c:v>
                </c:pt>
                <c:pt idx="247">
                  <c:v>1.2129950019223374</c:v>
                </c:pt>
                <c:pt idx="248">
                  <c:v>1.1182470721571591</c:v>
                </c:pt>
                <c:pt idx="249">
                  <c:v>1.1199095022624435</c:v>
                </c:pt>
                <c:pt idx="250">
                  <c:v>1.1940015186028854</c:v>
                </c:pt>
                <c:pt idx="251">
                  <c:v>1.1780104712041886</c:v>
                </c:pt>
                <c:pt idx="252">
                  <c:v>1.1380880121396053</c:v>
                </c:pt>
                <c:pt idx="253">
                  <c:v>1.124074074074074</c:v>
                </c:pt>
                <c:pt idx="254">
                  <c:v>1.1360294117647058</c:v>
                </c:pt>
                <c:pt idx="255">
                  <c:v>1.3531353135313533</c:v>
                </c:pt>
                <c:pt idx="256">
                  <c:v>1.2718515875847305</c:v>
                </c:pt>
                <c:pt idx="257">
                  <c:v>1.2795138888888888</c:v>
                </c:pt>
                <c:pt idx="258">
                  <c:v>1.2006980802792322</c:v>
                </c:pt>
                <c:pt idx="259">
                  <c:v>1.1506276150627615</c:v>
                </c:pt>
                <c:pt idx="260">
                  <c:v>1.1762688614540466</c:v>
                </c:pt>
                <c:pt idx="261" formatCode="_(* #,##0.00_);_(* \(#,##0.00\);_(* &quot;-&quot;??_);_(@_)">
                  <c:v>1.1406717658796144</c:v>
                </c:pt>
                <c:pt idx="262" formatCode="_(* #,##0.00_);_(* \(#,##0.00\);_(* &quot;-&quot;??_);_(@_)">
                  <c:v>1.3556274721323265</c:v>
                </c:pt>
                <c:pt idx="263" formatCode="_(* #,##0.00_);_(* \(#,##0.00\);_(* &quot;-&quot;??_);_(@_)">
                  <c:v>1.2784900284900285</c:v>
                </c:pt>
                <c:pt idx="264" formatCode="_(* #,##0.00_);_(* \(#,##0.00\);_(* &quot;-&quot;??_);_(@_)">
                  <c:v>1.2791970802919708</c:v>
                </c:pt>
                <c:pt idx="265" formatCode="_(* #,##0.00_);_(* \(#,##0.00\);_(* &quot;-&quot;??_);_(@_)">
                  <c:v>1.255859375</c:v>
                </c:pt>
                <c:pt idx="266" formatCode="_(* #,##0.00_);_(* \(#,##0.00\);_(* &quot;-&quot;??_);_(@_)">
                  <c:v>1.433895645351118</c:v>
                </c:pt>
                <c:pt idx="267" formatCode="_(* #,##0.00_);_(* \(#,##0.00\);_(* &quot;-&quot;??_);_(@_)">
                  <c:v>1.3051044083526682</c:v>
                </c:pt>
                <c:pt idx="268" formatCode="_(* #,##0.00_);_(* \(#,##0.00\);_(* &quot;-&quot;??_);_(@_)">
                  <c:v>1.4793255720594138</c:v>
                </c:pt>
                <c:pt idx="269" formatCode="_(* #,##0.00_);_(* \(#,##0.00\);_(* &quot;-&quot;??_);_(@_)">
                  <c:v>1.2929017160686429</c:v>
                </c:pt>
                <c:pt idx="270" formatCode="_(* #,##0.00_);_(* \(#,##0.00\);_(* &quot;-&quot;??_);_(@_)">
                  <c:v>1.3110846245530394</c:v>
                </c:pt>
                <c:pt idx="271" formatCode="_(* #,##0.00_);_(* \(#,##0.00\);_(* &quot;-&quot;??_);_(@_)">
                  <c:v>1.2737784408802684</c:v>
                </c:pt>
                <c:pt idx="272" formatCode="_(* #,##0.00_);_(* \(#,##0.00\);_(* &quot;-&quot;??_);_(@_)">
                  <c:v>1.3276612584091809</c:v>
                </c:pt>
                <c:pt idx="273" formatCode="_(* #,##0.00_);_(* \(#,##0.00\);_(* &quot;-&quot;??_);_(@_)">
                  <c:v>1.2708498808578237</c:v>
                </c:pt>
                <c:pt idx="274" formatCode="_(* #,##0.00_);_(* \(#,##0.00\);_(* &quot;-&quot;??_);_(@_)">
                  <c:v>1.2783424550430023</c:v>
                </c:pt>
                <c:pt idx="275" formatCode="_(* #,##0.00_);_(* \(#,##0.00\);_(* &quot;-&quot;??_);_(@_)">
                  <c:v>1.4285714285714286</c:v>
                </c:pt>
                <c:pt idx="276" formatCode="_(* #,##0.00_);_(* \(#,##0.00\);_(* &quot;-&quot;??_);_(@_)">
                  <c:v>1.2263787119166987</c:v>
                </c:pt>
                <c:pt idx="277" formatCode="_(* #,##0.00_);_(* \(#,##0.00\);_(* &quot;-&quot;??_);_(@_)">
                  <c:v>1.2620997766195086</c:v>
                </c:pt>
                <c:pt idx="278" formatCode="_(* #,##0.00_);_(* \(#,##0.00\);_(* &quot;-&quot;??_);_(@_)">
                  <c:v>1.3829372808726139</c:v>
                </c:pt>
                <c:pt idx="279" formatCode="_(* #,##0.00_);_(* \(#,##0.00\);_(* &quot;-&quot;??_);_(@_)">
                  <c:v>1.3378943367540859</c:v>
                </c:pt>
                <c:pt idx="280" formatCode="_(* #,##0.00_);_(* \(#,##0.00\);_(* &quot;-&quot;??_);_(@_)">
                  <c:v>1.3358070500927643</c:v>
                </c:pt>
                <c:pt idx="281" formatCode="_(* #,##0.00_);_(* \(#,##0.00\);_(* &quot;-&quot;??_);_(@_)">
                  <c:v>1.4146788990825687</c:v>
                </c:pt>
                <c:pt idx="282" formatCode="_(* #,##0.00_);_(* \(#,##0.00\);_(* &quot;-&quot;??_);_(@_)">
                  <c:v>1.3236390753169278</c:v>
                </c:pt>
                <c:pt idx="283" formatCode="_(* #,##0.00_);_(* \(#,##0.00\);_(* &quot;-&quot;??_);_(@_)">
                  <c:v>1.4519817073170733</c:v>
                </c:pt>
                <c:pt idx="284" formatCode="_(* #,##0.00_);_(* \(#,##0.00\);_(* &quot;-&quot;??_);_(@_)">
                  <c:v>1.25979843225084</c:v>
                </c:pt>
                <c:pt idx="285" formatCode="_(* #,##0.00_);_(* \(#,##0.00\);_(* &quot;-&quot;??_);_(@_)">
                  <c:v>1.2835538752362949</c:v>
                </c:pt>
                <c:pt idx="286" formatCode="_(* #,##0.00_);_(* \(#,##0.00\);_(* &quot;-&quot;??_);_(@_)">
                  <c:v>1.3644859813084111</c:v>
                </c:pt>
                <c:pt idx="287" formatCode="_(* #,##0.00_);_(* \(#,##0.00\);_(* &quot;-&quot;??_);_(@_)">
                  <c:v>1.3447111777944485</c:v>
                </c:pt>
                <c:pt idx="288" formatCode="_(* #,##0.00_);_(* \(#,##0.00\);_(* &quot;-&quot;??_);_(@_)">
                  <c:v>1.2708102108768036</c:v>
                </c:pt>
                <c:pt idx="289" formatCode="_(* #,##0.00_);_(* \(#,##0.00\);_(* &quot;-&quot;??_);_(@_)">
                  <c:v>1.2458225027849981</c:v>
                </c:pt>
                <c:pt idx="290" formatCode="_(* #,##0.00_);_(* \(#,##0.00\);_(* &quot;-&quot;??_);_(@_)">
                  <c:v>1.2230354391371339</c:v>
                </c:pt>
                <c:pt idx="291" formatCode="_(* #,##0.00_);_(* \(#,##0.00\);_(* &quot;-&quot;??_);_(@_)">
                  <c:v>1.3219315895372235</c:v>
                </c:pt>
                <c:pt idx="292" formatCode="_(* #,##0.00_);_(* \(#,##0.00\);_(* &quot;-&quot;??_);_(@_)">
                  <c:v>1.176249530251785</c:v>
                </c:pt>
                <c:pt idx="293" formatCode="_(* #,##0.00_);_(* \(#,##0.00\);_(* &quot;-&quot;??_);_(@_)">
                  <c:v>1.2363977485928705</c:v>
                </c:pt>
                <c:pt idx="294" formatCode="_(* #,##0.00_);_(* \(#,##0.00\);_(* &quot;-&quot;??_);_(@_)">
                  <c:v>1.2823984526112187</c:v>
                </c:pt>
                <c:pt idx="295" formatCode="_(* #,##0.00_);_(* \(#,##0.00\);_(* &quot;-&quot;??_);_(@_)">
                  <c:v>1.3601609657947686</c:v>
                </c:pt>
                <c:pt idx="296" formatCode="_(* #,##0.00_);_(* \(#,##0.00\);_(* &quot;-&quot;??_);_(@_)">
                  <c:v>1.2100112909296199</c:v>
                </c:pt>
                <c:pt idx="297" formatCode="_(* #,##0.00_);_(* \(#,##0.00\);_(* &quot;-&quot;??_);_(@_)">
                  <c:v>1.2509727626459144</c:v>
                </c:pt>
                <c:pt idx="298" formatCode="_(* #,##0.00_);_(* \(#,##0.00\);_(* &quot;-&quot;??_);_(@_)">
                  <c:v>1.3897576231430804</c:v>
                </c:pt>
                <c:pt idx="299" formatCode="_(* #,##0.00_);_(* \(#,##0.00\);_(* &quot;-&quot;??_);_(@_)">
                  <c:v>1.184159938485198</c:v>
                </c:pt>
                <c:pt idx="300" formatCode="_(* #,##0.00_);_(* \(#,##0.00\);_(* &quot;-&quot;??_);_(@_)">
                  <c:v>1.1768039289761996</c:v>
                </c:pt>
                <c:pt idx="301" formatCode="_(* #,##0.00_);_(* \(#,##0.00\);_(* &quot;-&quot;??_);_(@_)">
                  <c:v>1.1726998491704375</c:v>
                </c:pt>
                <c:pt idx="302" formatCode="_(* #,##0.00_);_(* \(#,##0.00\);_(* &quot;-&quot;??_);_(@_)">
                  <c:v>1.2927107061503418</c:v>
                </c:pt>
                <c:pt idx="303" formatCode="_(* #,##0.00_);_(* \(#,##0.00\);_(* &quot;-&quot;??_);_(@_)">
                  <c:v>1.1798803290949889</c:v>
                </c:pt>
                <c:pt idx="304" formatCode="_(* #,##0.00_);_(* \(#,##0.00\);_(* &quot;-&quot;??_);_(@_)">
                  <c:v>1.2727617602427921</c:v>
                </c:pt>
                <c:pt idx="305" formatCode="_(* #,##0.00_);_(* \(#,##0.00\);_(* &quot;-&quot;??_);_(@_)">
                  <c:v>1.2592592592592593</c:v>
                </c:pt>
                <c:pt idx="306" formatCode="_(* #,##0.00_);_(* \(#,##0.00\);_(* &quot;-&quot;??_);_(@_)">
                  <c:v>1.1856617647058822</c:v>
                </c:pt>
                <c:pt idx="307" formatCode="_(* #,##0.00_);_(* \(#,##0.00\);_(* &quot;-&quot;??_);_(@_)">
                  <c:v>1.3311331133113311</c:v>
                </c:pt>
                <c:pt idx="308" formatCode="_(* #,##0.00_);_(* \(#,##0.00\);_(* &quot;-&quot;??_);_(@_)">
                  <c:v>1.1683910096325365</c:v>
                </c:pt>
                <c:pt idx="309" formatCode="_(* #,##0.00_);_(* \(#,##0.00\);_(* &quot;-&quot;??_);_(@_)">
                  <c:v>1.1701388888888888</c:v>
                </c:pt>
                <c:pt idx="310" formatCode="_(* #,##0.00_);_(* \(#,##0.00\);_(* &quot;-&quot;??_);_(@_)">
                  <c:v>1.3280977312390925</c:v>
                </c:pt>
                <c:pt idx="311" formatCode="_(* #,##0.00_);_(* \(#,##0.00\);_(* &quot;-&quot;??_);_(@_)">
                  <c:v>1.300557880055788</c:v>
                </c:pt>
                <c:pt idx="312" formatCode="_(* #,##0.00_);_(* \(#,##0.00\);_(* &quot;-&quot;??_);_(@_)">
                  <c:v>1.332304526748971</c:v>
                </c:pt>
                <c:pt idx="313" formatCode="_(* #,##0.00_);_(* \(#,##0.00\);_(* &quot;-&quot;??_);_(@_)">
                  <c:v>1.2986365147988028</c:v>
                </c:pt>
                <c:pt idx="314" formatCode="_(* #,##0.00_);_(* \(#,##0.00\);_(* &quot;-&quot;??_);_(@_)">
                  <c:v>1.3250629270046745</c:v>
                </c:pt>
                <c:pt idx="315" formatCode="_(* #,##0.00_);_(* \(#,##0.00\);_(* &quot;-&quot;??_);_(@_)">
                  <c:v>1.5135327635327636</c:v>
                </c:pt>
                <c:pt idx="316" formatCode="_(* #,##0.00_);_(* \(#,##0.00\);_(* &quot;-&quot;??_);_(@_)">
                  <c:v>1.5419708029197081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615</c:v>
                </c:pt>
                <c:pt idx="1">
                  <c:v>605</c:v>
                </c:pt>
                <c:pt idx="2">
                  <c:v>539</c:v>
                </c:pt>
                <c:pt idx="3">
                  <c:v>534</c:v>
                </c:pt>
                <c:pt idx="4">
                  <c:v>486</c:v>
                </c:pt>
                <c:pt idx="5">
                  <c:v>477</c:v>
                </c:pt>
                <c:pt idx="6">
                  <c:v>499</c:v>
                </c:pt>
                <c:pt idx="7">
                  <c:v>506</c:v>
                </c:pt>
                <c:pt idx="8">
                  <c:v>489</c:v>
                </c:pt>
                <c:pt idx="9">
                  <c:v>460</c:v>
                </c:pt>
                <c:pt idx="10">
                  <c:v>533</c:v>
                </c:pt>
                <c:pt idx="11">
                  <c:v>435</c:v>
                </c:pt>
                <c:pt idx="12">
                  <c:v>467</c:v>
                </c:pt>
                <c:pt idx="13">
                  <c:v>470</c:v>
                </c:pt>
                <c:pt idx="14">
                  <c:v>428</c:v>
                </c:pt>
                <c:pt idx="15">
                  <c:v>465</c:v>
                </c:pt>
                <c:pt idx="16">
                  <c:v>492</c:v>
                </c:pt>
                <c:pt idx="17">
                  <c:v>472</c:v>
                </c:pt>
                <c:pt idx="18">
                  <c:v>521</c:v>
                </c:pt>
                <c:pt idx="19">
                  <c:v>523</c:v>
                </c:pt>
                <c:pt idx="20">
                  <c:v>480</c:v>
                </c:pt>
                <c:pt idx="21">
                  <c:v>446</c:v>
                </c:pt>
                <c:pt idx="22">
                  <c:v>465</c:v>
                </c:pt>
                <c:pt idx="23">
                  <c:v>474</c:v>
                </c:pt>
                <c:pt idx="24">
                  <c:v>460</c:v>
                </c:pt>
                <c:pt idx="25">
                  <c:v>475</c:v>
                </c:pt>
                <c:pt idx="26">
                  <c:v>484</c:v>
                </c:pt>
                <c:pt idx="27">
                  <c:v>450</c:v>
                </c:pt>
                <c:pt idx="28">
                  <c:v>492</c:v>
                </c:pt>
                <c:pt idx="29">
                  <c:v>426</c:v>
                </c:pt>
                <c:pt idx="30">
                  <c:v>435</c:v>
                </c:pt>
                <c:pt idx="31">
                  <c:v>490</c:v>
                </c:pt>
                <c:pt idx="32">
                  <c:v>446</c:v>
                </c:pt>
                <c:pt idx="33">
                  <c:v>447</c:v>
                </c:pt>
                <c:pt idx="34">
                  <c:v>440</c:v>
                </c:pt>
                <c:pt idx="35">
                  <c:v>476</c:v>
                </c:pt>
                <c:pt idx="36">
                  <c:v>494</c:v>
                </c:pt>
                <c:pt idx="37">
                  <c:v>465</c:v>
                </c:pt>
                <c:pt idx="38">
                  <c:v>521</c:v>
                </c:pt>
                <c:pt idx="39">
                  <c:v>478</c:v>
                </c:pt>
                <c:pt idx="40">
                  <c:v>499</c:v>
                </c:pt>
                <c:pt idx="41">
                  <c:v>452</c:v>
                </c:pt>
                <c:pt idx="42">
                  <c:v>505</c:v>
                </c:pt>
                <c:pt idx="43">
                  <c:v>494</c:v>
                </c:pt>
                <c:pt idx="44">
                  <c:v>509</c:v>
                </c:pt>
                <c:pt idx="45">
                  <c:v>537</c:v>
                </c:pt>
                <c:pt idx="46">
                  <c:v>525</c:v>
                </c:pt>
                <c:pt idx="47">
                  <c:v>531</c:v>
                </c:pt>
                <c:pt idx="48">
                  <c:v>542</c:v>
                </c:pt>
                <c:pt idx="49">
                  <c:v>510</c:v>
                </c:pt>
                <c:pt idx="50">
                  <c:v>532</c:v>
                </c:pt>
                <c:pt idx="51">
                  <c:v>543</c:v>
                </c:pt>
                <c:pt idx="52">
                  <c:v>545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503</c:v>
                </c:pt>
                <c:pt idx="1">
                  <c:v>502</c:v>
                </c:pt>
                <c:pt idx="2">
                  <c:v>541</c:v>
                </c:pt>
                <c:pt idx="3">
                  <c:v>475</c:v>
                </c:pt>
                <c:pt idx="4">
                  <c:v>515</c:v>
                </c:pt>
                <c:pt idx="5">
                  <c:v>477</c:v>
                </c:pt>
                <c:pt idx="6">
                  <c:v>496</c:v>
                </c:pt>
                <c:pt idx="7">
                  <c:v>498</c:v>
                </c:pt>
                <c:pt idx="8">
                  <c:v>507</c:v>
                </c:pt>
                <c:pt idx="9">
                  <c:v>513</c:v>
                </c:pt>
                <c:pt idx="10">
                  <c:v>514</c:v>
                </c:pt>
                <c:pt idx="11">
                  <c:v>500</c:v>
                </c:pt>
                <c:pt idx="12">
                  <c:v>456</c:v>
                </c:pt>
                <c:pt idx="13">
                  <c:v>502</c:v>
                </c:pt>
                <c:pt idx="14">
                  <c:v>492</c:v>
                </c:pt>
                <c:pt idx="15">
                  <c:v>499</c:v>
                </c:pt>
                <c:pt idx="16">
                  <c:v>518</c:v>
                </c:pt>
                <c:pt idx="17">
                  <c:v>454</c:v>
                </c:pt>
                <c:pt idx="18">
                  <c:v>519</c:v>
                </c:pt>
                <c:pt idx="19">
                  <c:v>556</c:v>
                </c:pt>
                <c:pt idx="20">
                  <c:v>534</c:v>
                </c:pt>
                <c:pt idx="21">
                  <c:v>598</c:v>
                </c:pt>
                <c:pt idx="22">
                  <c:v>525</c:v>
                </c:pt>
                <c:pt idx="23">
                  <c:v>540</c:v>
                </c:pt>
                <c:pt idx="24">
                  <c:v>600</c:v>
                </c:pt>
                <c:pt idx="25">
                  <c:v>552</c:v>
                </c:pt>
                <c:pt idx="26">
                  <c:v>526</c:v>
                </c:pt>
                <c:pt idx="27">
                  <c:v>554</c:v>
                </c:pt>
                <c:pt idx="28">
                  <c:v>522</c:v>
                </c:pt>
                <c:pt idx="29">
                  <c:v>527</c:v>
                </c:pt>
                <c:pt idx="30">
                  <c:v>526</c:v>
                </c:pt>
                <c:pt idx="31">
                  <c:v>542</c:v>
                </c:pt>
                <c:pt idx="32">
                  <c:v>490</c:v>
                </c:pt>
                <c:pt idx="33">
                  <c:v>485</c:v>
                </c:pt>
                <c:pt idx="34">
                  <c:v>492</c:v>
                </c:pt>
                <c:pt idx="35">
                  <c:v>504</c:v>
                </c:pt>
                <c:pt idx="36">
                  <c:v>496</c:v>
                </c:pt>
                <c:pt idx="37">
                  <c:v>491</c:v>
                </c:pt>
                <c:pt idx="38">
                  <c:v>488</c:v>
                </c:pt>
                <c:pt idx="39">
                  <c:v>481</c:v>
                </c:pt>
                <c:pt idx="40">
                  <c:v>527</c:v>
                </c:pt>
                <c:pt idx="41">
                  <c:v>517</c:v>
                </c:pt>
                <c:pt idx="42">
                  <c:v>514</c:v>
                </c:pt>
                <c:pt idx="43">
                  <c:v>516</c:v>
                </c:pt>
                <c:pt idx="44">
                  <c:v>535</c:v>
                </c:pt>
                <c:pt idx="45">
                  <c:v>502</c:v>
                </c:pt>
                <c:pt idx="46">
                  <c:v>554</c:v>
                </c:pt>
                <c:pt idx="47">
                  <c:v>532</c:v>
                </c:pt>
                <c:pt idx="48">
                  <c:v>574</c:v>
                </c:pt>
                <c:pt idx="49">
                  <c:v>577</c:v>
                </c:pt>
                <c:pt idx="50">
                  <c:v>605</c:v>
                </c:pt>
                <c:pt idx="51">
                  <c:v>597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630</c:v>
                </c:pt>
                <c:pt idx="1">
                  <c:v>587</c:v>
                </c:pt>
                <c:pt idx="2">
                  <c:v>603</c:v>
                </c:pt>
                <c:pt idx="3">
                  <c:v>580</c:v>
                </c:pt>
                <c:pt idx="4">
                  <c:v>548</c:v>
                </c:pt>
                <c:pt idx="5">
                  <c:v>545</c:v>
                </c:pt>
                <c:pt idx="6">
                  <c:v>499</c:v>
                </c:pt>
                <c:pt idx="7">
                  <c:v>481</c:v>
                </c:pt>
                <c:pt idx="8">
                  <c:v>547</c:v>
                </c:pt>
                <c:pt idx="9">
                  <c:v>516</c:v>
                </c:pt>
                <c:pt idx="10">
                  <c:v>521</c:v>
                </c:pt>
                <c:pt idx="11">
                  <c:v>512</c:v>
                </c:pt>
                <c:pt idx="12">
                  <c:v>554</c:v>
                </c:pt>
                <c:pt idx="13">
                  <c:v>521</c:v>
                </c:pt>
                <c:pt idx="14">
                  <c:v>490</c:v>
                </c:pt>
                <c:pt idx="15">
                  <c:v>554</c:v>
                </c:pt>
                <c:pt idx="16">
                  <c:v>580</c:v>
                </c:pt>
                <c:pt idx="17">
                  <c:v>491</c:v>
                </c:pt>
                <c:pt idx="18">
                  <c:v>497</c:v>
                </c:pt>
                <c:pt idx="19">
                  <c:v>597</c:v>
                </c:pt>
                <c:pt idx="20">
                  <c:v>561</c:v>
                </c:pt>
                <c:pt idx="21">
                  <c:v>533</c:v>
                </c:pt>
                <c:pt idx="22">
                  <c:v>521</c:v>
                </c:pt>
                <c:pt idx="23">
                  <c:v>504</c:v>
                </c:pt>
                <c:pt idx="24">
                  <c:v>476</c:v>
                </c:pt>
                <c:pt idx="25">
                  <c:v>539</c:v>
                </c:pt>
                <c:pt idx="26">
                  <c:v>539</c:v>
                </c:pt>
                <c:pt idx="27">
                  <c:v>516</c:v>
                </c:pt>
                <c:pt idx="28">
                  <c:v>499</c:v>
                </c:pt>
                <c:pt idx="29">
                  <c:v>502</c:v>
                </c:pt>
                <c:pt idx="30">
                  <c:v>497</c:v>
                </c:pt>
                <c:pt idx="31">
                  <c:v>521</c:v>
                </c:pt>
                <c:pt idx="32">
                  <c:v>598</c:v>
                </c:pt>
                <c:pt idx="33">
                  <c:v>480</c:v>
                </c:pt>
                <c:pt idx="34">
                  <c:v>491</c:v>
                </c:pt>
                <c:pt idx="35">
                  <c:v>562</c:v>
                </c:pt>
                <c:pt idx="36">
                  <c:v>529</c:v>
                </c:pt>
                <c:pt idx="37">
                  <c:v>537</c:v>
                </c:pt>
                <c:pt idx="38">
                  <c:v>551</c:v>
                </c:pt>
                <c:pt idx="39">
                  <c:v>574</c:v>
                </c:pt>
                <c:pt idx="40">
                  <c:v>575</c:v>
                </c:pt>
                <c:pt idx="41">
                  <c:v>589</c:v>
                </c:pt>
                <c:pt idx="42">
                  <c:v>498</c:v>
                </c:pt>
                <c:pt idx="43">
                  <c:v>539</c:v>
                </c:pt>
                <c:pt idx="44">
                  <c:v>545</c:v>
                </c:pt>
                <c:pt idx="45">
                  <c:v>569</c:v>
                </c:pt>
                <c:pt idx="46">
                  <c:v>541</c:v>
                </c:pt>
                <c:pt idx="47">
                  <c:v>545</c:v>
                </c:pt>
                <c:pt idx="48">
                  <c:v>549</c:v>
                </c:pt>
                <c:pt idx="49">
                  <c:v>554</c:v>
                </c:pt>
                <c:pt idx="50">
                  <c:v>579</c:v>
                </c:pt>
                <c:pt idx="51">
                  <c:v>565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576</c:v>
                </c:pt>
                <c:pt idx="1">
                  <c:v>537</c:v>
                </c:pt>
                <c:pt idx="2">
                  <c:v>563</c:v>
                </c:pt>
                <c:pt idx="3">
                  <c:v>564</c:v>
                </c:pt>
                <c:pt idx="4">
                  <c:v>509</c:v>
                </c:pt>
                <c:pt idx="5">
                  <c:v>503</c:v>
                </c:pt>
                <c:pt idx="6">
                  <c:v>517</c:v>
                </c:pt>
                <c:pt idx="7">
                  <c:v>494</c:v>
                </c:pt>
                <c:pt idx="8">
                  <c:v>497</c:v>
                </c:pt>
                <c:pt idx="9">
                  <c:v>499</c:v>
                </c:pt>
                <c:pt idx="10">
                  <c:v>527</c:v>
                </c:pt>
                <c:pt idx="11">
                  <c:v>545</c:v>
                </c:pt>
                <c:pt idx="12">
                  <c:v>505</c:v>
                </c:pt>
                <c:pt idx="13">
                  <c:v>508</c:v>
                </c:pt>
                <c:pt idx="14">
                  <c:v>490</c:v>
                </c:pt>
                <c:pt idx="15">
                  <c:v>549</c:v>
                </c:pt>
                <c:pt idx="16">
                  <c:v>522</c:v>
                </c:pt>
                <c:pt idx="17">
                  <c:v>558</c:v>
                </c:pt>
                <c:pt idx="18">
                  <c:v>538</c:v>
                </c:pt>
                <c:pt idx="19">
                  <c:v>534</c:v>
                </c:pt>
                <c:pt idx="20">
                  <c:v>566</c:v>
                </c:pt>
                <c:pt idx="21">
                  <c:v>567</c:v>
                </c:pt>
                <c:pt idx="22">
                  <c:v>546</c:v>
                </c:pt>
                <c:pt idx="23">
                  <c:v>567</c:v>
                </c:pt>
                <c:pt idx="24">
                  <c:v>568</c:v>
                </c:pt>
                <c:pt idx="25">
                  <c:v>552</c:v>
                </c:pt>
                <c:pt idx="26">
                  <c:v>543</c:v>
                </c:pt>
                <c:pt idx="27">
                  <c:v>580</c:v>
                </c:pt>
                <c:pt idx="28">
                  <c:v>585</c:v>
                </c:pt>
                <c:pt idx="29">
                  <c:v>581</c:v>
                </c:pt>
                <c:pt idx="30">
                  <c:v>509</c:v>
                </c:pt>
                <c:pt idx="31">
                  <c:v>541</c:v>
                </c:pt>
                <c:pt idx="32">
                  <c:v>569</c:v>
                </c:pt>
                <c:pt idx="33">
                  <c:v>548</c:v>
                </c:pt>
                <c:pt idx="34">
                  <c:v>529</c:v>
                </c:pt>
                <c:pt idx="35">
                  <c:v>534</c:v>
                </c:pt>
                <c:pt idx="36">
                  <c:v>557</c:v>
                </c:pt>
                <c:pt idx="37">
                  <c:v>549</c:v>
                </c:pt>
                <c:pt idx="38">
                  <c:v>514</c:v>
                </c:pt>
                <c:pt idx="39">
                  <c:v>533</c:v>
                </c:pt>
                <c:pt idx="40">
                  <c:v>493</c:v>
                </c:pt>
                <c:pt idx="41">
                  <c:v>523</c:v>
                </c:pt>
                <c:pt idx="42">
                  <c:v>574</c:v>
                </c:pt>
                <c:pt idx="43">
                  <c:v>542</c:v>
                </c:pt>
                <c:pt idx="44">
                  <c:v>538</c:v>
                </c:pt>
                <c:pt idx="45">
                  <c:v>556</c:v>
                </c:pt>
                <c:pt idx="46">
                  <c:v>578</c:v>
                </c:pt>
                <c:pt idx="47">
                  <c:v>593</c:v>
                </c:pt>
                <c:pt idx="48">
                  <c:v>651</c:v>
                </c:pt>
                <c:pt idx="49">
                  <c:v>634</c:v>
                </c:pt>
                <c:pt idx="50">
                  <c:v>595</c:v>
                </c:pt>
                <c:pt idx="51">
                  <c:v>618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683</c:v>
                </c:pt>
                <c:pt idx="1">
                  <c:v>550</c:v>
                </c:pt>
                <c:pt idx="2">
                  <c:v>562</c:v>
                </c:pt>
                <c:pt idx="3">
                  <c:v>587</c:v>
                </c:pt>
                <c:pt idx="4">
                  <c:v>502</c:v>
                </c:pt>
                <c:pt idx="5">
                  <c:v>547</c:v>
                </c:pt>
                <c:pt idx="6">
                  <c:v>575</c:v>
                </c:pt>
                <c:pt idx="7">
                  <c:v>512</c:v>
                </c:pt>
                <c:pt idx="8">
                  <c:v>524</c:v>
                </c:pt>
                <c:pt idx="9">
                  <c:v>529</c:v>
                </c:pt>
                <c:pt idx="10">
                  <c:v>586</c:v>
                </c:pt>
                <c:pt idx="11">
                  <c:v>535</c:v>
                </c:pt>
                <c:pt idx="12">
                  <c:v>536</c:v>
                </c:pt>
                <c:pt idx="13">
                  <c:v>557</c:v>
                </c:pt>
                <c:pt idx="14">
                  <c:v>557</c:v>
                </c:pt>
                <c:pt idx="15">
                  <c:v>526</c:v>
                </c:pt>
                <c:pt idx="16">
                  <c:v>574</c:v>
                </c:pt>
                <c:pt idx="17">
                  <c:v>592</c:v>
                </c:pt>
                <c:pt idx="18">
                  <c:v>556</c:v>
                </c:pt>
                <c:pt idx="19">
                  <c:v>485</c:v>
                </c:pt>
                <c:pt idx="20">
                  <c:v>584</c:v>
                </c:pt>
                <c:pt idx="21">
                  <c:v>538</c:v>
                </c:pt>
                <c:pt idx="22">
                  <c:v>567</c:v>
                </c:pt>
                <c:pt idx="23">
                  <c:v>594</c:v>
                </c:pt>
                <c:pt idx="24">
                  <c:v>541</c:v>
                </c:pt>
                <c:pt idx="25">
                  <c:v>557</c:v>
                </c:pt>
                <c:pt idx="26">
                  <c:v>574</c:v>
                </c:pt>
                <c:pt idx="27">
                  <c:v>603</c:v>
                </c:pt>
                <c:pt idx="28">
                  <c:v>595</c:v>
                </c:pt>
                <c:pt idx="29">
                  <c:v>560</c:v>
                </c:pt>
                <c:pt idx="30">
                  <c:v>518</c:v>
                </c:pt>
                <c:pt idx="31">
                  <c:v>567</c:v>
                </c:pt>
                <c:pt idx="32">
                  <c:v>562</c:v>
                </c:pt>
                <c:pt idx="33">
                  <c:v>625</c:v>
                </c:pt>
                <c:pt idx="34">
                  <c:v>533</c:v>
                </c:pt>
                <c:pt idx="35">
                  <c:v>581</c:v>
                </c:pt>
                <c:pt idx="36">
                  <c:v>494</c:v>
                </c:pt>
                <c:pt idx="37">
                  <c:v>516</c:v>
                </c:pt>
                <c:pt idx="38">
                  <c:v>527</c:v>
                </c:pt>
                <c:pt idx="39">
                  <c:v>581</c:v>
                </c:pt>
                <c:pt idx="40">
                  <c:v>558</c:v>
                </c:pt>
                <c:pt idx="41">
                  <c:v>553</c:v>
                </c:pt>
                <c:pt idx="42">
                  <c:v>583</c:v>
                </c:pt>
                <c:pt idx="43">
                  <c:v>545</c:v>
                </c:pt>
                <c:pt idx="44">
                  <c:v>573</c:v>
                </c:pt>
                <c:pt idx="45">
                  <c:v>556</c:v>
                </c:pt>
                <c:pt idx="46">
                  <c:v>529</c:v>
                </c:pt>
                <c:pt idx="47">
                  <c:v>602</c:v>
                </c:pt>
                <c:pt idx="48">
                  <c:v>564</c:v>
                </c:pt>
                <c:pt idx="49">
                  <c:v>590</c:v>
                </c:pt>
                <c:pt idx="50">
                  <c:v>557</c:v>
                </c:pt>
                <c:pt idx="51">
                  <c:v>593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589</c:v>
                </c:pt>
                <c:pt idx="1">
                  <c:v>601</c:v>
                </c:pt>
                <c:pt idx="2">
                  <c:v>581</c:v>
                </c:pt>
                <c:pt idx="3">
                  <c:v>592</c:v>
                </c:pt>
                <c:pt idx="4">
                  <c:v>553</c:v>
                </c:pt>
                <c:pt idx="5">
                  <c:v>552</c:v>
                </c:pt>
                <c:pt idx="6">
                  <c:v>568</c:v>
                </c:pt>
                <c:pt idx="7">
                  <c:v>596</c:v>
                </c:pt>
                <c:pt idx="8">
                  <c:v>563</c:v>
                </c:pt>
                <c:pt idx="9">
                  <c:v>521</c:v>
                </c:pt>
                <c:pt idx="10">
                  <c:v>572</c:v>
                </c:pt>
                <c:pt idx="11">
                  <c:v>560</c:v>
                </c:pt>
                <c:pt idx="12">
                  <c:v>556</c:v>
                </c:pt>
                <c:pt idx="13">
                  <c:v>492</c:v>
                </c:pt>
                <c:pt idx="14">
                  <c:v>521</c:v>
                </c:pt>
                <c:pt idx="15">
                  <c:v>497</c:v>
                </c:pt>
                <c:pt idx="16">
                  <c:v>508</c:v>
                </c:pt>
                <c:pt idx="17">
                  <c:v>476</c:v>
                </c:pt>
                <c:pt idx="18">
                  <c:v>579</c:v>
                </c:pt>
                <c:pt idx="19">
                  <c:v>500</c:v>
                </c:pt>
                <c:pt idx="20">
                  <c:v>507</c:v>
                </c:pt>
                <c:pt idx="21">
                  <c:v>537</c:v>
                </c:pt>
                <c:pt idx="22">
                  <c:v>515</c:v>
                </c:pt>
                <c:pt idx="23">
                  <c:v>523</c:v>
                </c:pt>
                <c:pt idx="24">
                  <c:v>534</c:v>
                </c:pt>
                <c:pt idx="25">
                  <c:v>551</c:v>
                </c:pt>
                <c:pt idx="26">
                  <c:v>561</c:v>
                </c:pt>
                <c:pt idx="27">
                  <c:v>633</c:v>
                </c:pt>
                <c:pt idx="28">
                  <c:v>788</c:v>
                </c:pt>
                <c:pt idx="29">
                  <c:v>897</c:v>
                </c:pt>
                <c:pt idx="30">
                  <c:v>991</c:v>
                </c:pt>
                <c:pt idx="31">
                  <c:v>986</c:v>
                </c:pt>
                <c:pt idx="32">
                  <c:v>921</c:v>
                </c:pt>
                <c:pt idx="33">
                  <c:v>892</c:v>
                </c:pt>
                <c:pt idx="34">
                  <c:v>852</c:v>
                </c:pt>
                <c:pt idx="35">
                  <c:v>778</c:v>
                </c:pt>
                <c:pt idx="36">
                  <c:v>781</c:v>
                </c:pt>
                <c:pt idx="37">
                  <c:v>743</c:v>
                </c:pt>
                <c:pt idx="38">
                  <c:v>747</c:v>
                </c:pt>
                <c:pt idx="39">
                  <c:v>767</c:v>
                </c:pt>
                <c:pt idx="40">
                  <c:v>805</c:v>
                </c:pt>
                <c:pt idx="41">
                  <c:v>781</c:v>
                </c:pt>
                <c:pt idx="42">
                  <c:v>834</c:v>
                </c:pt>
                <c:pt idx="43">
                  <c:v>863</c:v>
                </c:pt>
                <c:pt idx="44">
                  <c:v>841</c:v>
                </c:pt>
                <c:pt idx="45">
                  <c:v>758</c:v>
                </c:pt>
                <c:pt idx="46">
                  <c:v>877</c:v>
                </c:pt>
                <c:pt idx="47">
                  <c:v>789</c:v>
                </c:pt>
                <c:pt idx="48">
                  <c:v>764</c:v>
                </c:pt>
                <c:pt idx="49">
                  <c:v>790</c:v>
                </c:pt>
                <c:pt idx="50">
                  <c:v>734</c:v>
                </c:pt>
                <c:pt idx="51">
                  <c:v>833</c:v>
                </c:pt>
                <c:pt idx="52">
                  <c:v>940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950</c:v>
                </c:pt>
                <c:pt idx="1">
                  <c:v>975</c:v>
                </c:pt>
                <c:pt idx="2">
                  <c:v>965</c:v>
                </c:pt>
                <c:pt idx="3">
                  <c:v>911</c:v>
                </c:pt>
                <c:pt idx="4">
                  <c:v>788</c:v>
                </c:pt>
                <c:pt idx="5">
                  <c:v>747</c:v>
                </c:pt>
                <c:pt idx="6">
                  <c:v>646</c:v>
                </c:pt>
                <c:pt idx="7">
                  <c:v>690</c:v>
                </c:pt>
                <c:pt idx="8">
                  <c:v>640</c:v>
                </c:pt>
                <c:pt idx="9">
                  <c:v>634</c:v>
                </c:pt>
                <c:pt idx="10">
                  <c:v>673</c:v>
                </c:pt>
                <c:pt idx="11">
                  <c:v>803</c:v>
                </c:pt>
                <c:pt idx="12">
                  <c:v>943</c:v>
                </c:pt>
                <c:pt idx="13">
                  <c:v>1214</c:v>
                </c:pt>
                <c:pt idx="14">
                  <c:v>1491</c:v>
                </c:pt>
                <c:pt idx="15">
                  <c:v>1581</c:v>
                </c:pt>
                <c:pt idx="16">
                  <c:v>1367</c:v>
                </c:pt>
                <c:pt idx="17">
                  <c:v>1272</c:v>
                </c:pt>
                <c:pt idx="18">
                  <c:v>1190</c:v>
                </c:pt>
                <c:pt idx="19">
                  <c:v>1117</c:v>
                </c:pt>
                <c:pt idx="20">
                  <c:v>1093</c:v>
                </c:pt>
                <c:pt idx="21">
                  <c:v>1090</c:v>
                </c:pt>
                <c:pt idx="22">
                  <c:v>1120</c:v>
                </c:pt>
                <c:pt idx="23">
                  <c:v>1170</c:v>
                </c:pt>
                <c:pt idx="24">
                  <c:v>1136</c:v>
                </c:pt>
                <c:pt idx="25">
                  <c:v>1142</c:v>
                </c:pt>
                <c:pt idx="26">
                  <c:v>1042</c:v>
                </c:pt>
                <c:pt idx="27">
                  <c:v>1008</c:v>
                </c:pt>
                <c:pt idx="28">
                  <c:v>951</c:v>
                </c:pt>
                <c:pt idx="29">
                  <c:v>895</c:v>
                </c:pt>
                <c:pt idx="30">
                  <c:v>748</c:v>
                </c:pt>
                <c:pt idx="31">
                  <c:v>714</c:v>
                </c:pt>
                <c:pt idx="32">
                  <c:v>703</c:v>
                </c:pt>
                <c:pt idx="33">
                  <c:v>662</c:v>
                </c:pt>
                <c:pt idx="34">
                  <c:v>625</c:v>
                </c:pt>
                <c:pt idx="35">
                  <c:v>667</c:v>
                </c:pt>
                <c:pt idx="36">
                  <c:v>627</c:v>
                </c:pt>
                <c:pt idx="37">
                  <c:v>669</c:v>
                </c:pt>
                <c:pt idx="38">
                  <c:v>609</c:v>
                </c:pt>
                <c:pt idx="39">
                  <c:v>734</c:v>
                </c:pt>
                <c:pt idx="40">
                  <c:v>682</c:v>
                </c:pt>
                <c:pt idx="41">
                  <c:v>619</c:v>
                </c:pt>
                <c:pt idx="42">
                  <c:v>613</c:v>
                </c:pt>
                <c:pt idx="43">
                  <c:v>696</c:v>
                </c:pt>
                <c:pt idx="44">
                  <c:v>701</c:v>
                </c:pt>
                <c:pt idx="45">
                  <c:v>730</c:v>
                </c:pt>
                <c:pt idx="46">
                  <c:v>700</c:v>
                </c:pt>
                <c:pt idx="47">
                  <c:v>748</c:v>
                </c:pt>
                <c:pt idx="48">
                  <c:v>747</c:v>
                </c:pt>
                <c:pt idx="49">
                  <c:v>778</c:v>
                </c:pt>
                <c:pt idx="50">
                  <c:v>763</c:v>
                </c:pt>
                <c:pt idx="51">
                  <c:v>791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940</c:v>
                </c:pt>
                <c:pt idx="1">
                  <c:v>1037</c:v>
                </c:pt>
                <c:pt idx="2">
                  <c:v>1090</c:v>
                </c:pt>
                <c:pt idx="3">
                  <c:v>1079</c:v>
                </c:pt>
                <c:pt idx="4">
                  <c:v>955</c:v>
                </c:pt>
                <c:pt idx="5">
                  <c:v>800</c:v>
                </c:pt>
                <c:pt idx="6">
                  <c:v>723</c:v>
                </c:pt>
                <c:pt idx="7">
                  <c:v>689</c:v>
                </c:pt>
                <c:pt idx="8">
                  <c:v>604</c:v>
                </c:pt>
                <c:pt idx="9">
                  <c:v>614</c:v>
                </c:pt>
                <c:pt idx="10">
                  <c:v>597</c:v>
                </c:pt>
                <c:pt idx="11">
                  <c:v>557</c:v>
                </c:pt>
                <c:pt idx="12">
                  <c:v>578</c:v>
                </c:pt>
                <c:pt idx="13">
                  <c:v>601</c:v>
                </c:pt>
                <c:pt idx="14">
                  <c:v>606</c:v>
                </c:pt>
                <c:pt idx="15">
                  <c:v>582</c:v>
                </c:pt>
                <c:pt idx="16">
                  <c:v>603</c:v>
                </c:pt>
                <c:pt idx="17">
                  <c:v>616</c:v>
                </c:pt>
                <c:pt idx="18">
                  <c:v>665</c:v>
                </c:pt>
                <c:pt idx="19">
                  <c:v>594</c:v>
                </c:pt>
                <c:pt idx="20">
                  <c:v>667</c:v>
                </c:pt>
                <c:pt idx="21">
                  <c:v>661</c:v>
                </c:pt>
                <c:pt idx="22">
                  <c:v>631</c:v>
                </c:pt>
                <c:pt idx="23">
                  <c:v>697</c:v>
                </c:pt>
                <c:pt idx="24">
                  <c:v>663</c:v>
                </c:pt>
                <c:pt idx="25">
                  <c:v>691</c:v>
                </c:pt>
                <c:pt idx="26">
                  <c:v>689</c:v>
                </c:pt>
                <c:pt idx="27">
                  <c:v>668</c:v>
                </c:pt>
                <c:pt idx="28">
                  <c:v>658</c:v>
                </c:pt>
                <c:pt idx="29">
                  <c:v>641</c:v>
                </c:pt>
                <c:pt idx="30">
                  <c:v>622</c:v>
                </c:pt>
                <c:pt idx="31">
                  <c:v>622</c:v>
                </c:pt>
                <c:pt idx="32">
                  <c:v>628</c:v>
                </c:pt>
                <c:pt idx="33">
                  <c:v>672</c:v>
                </c:pt>
                <c:pt idx="34">
                  <c:v>645</c:v>
                </c:pt>
                <c:pt idx="35">
                  <c:v>628</c:v>
                </c:pt>
                <c:pt idx="36">
                  <c:v>608</c:v>
                </c:pt>
                <c:pt idx="37">
                  <c:v>663</c:v>
                </c:pt>
                <c:pt idx="38">
                  <c:v>638</c:v>
                </c:pt>
                <c:pt idx="39">
                  <c:v>602</c:v>
                </c:pt>
                <c:pt idx="40">
                  <c:v>617</c:v>
                </c:pt>
                <c:pt idx="41">
                  <c:v>612</c:v>
                </c:pt>
                <c:pt idx="42">
                  <c:v>653</c:v>
                </c:pt>
                <c:pt idx="43">
                  <c:v>600</c:v>
                </c:pt>
                <c:pt idx="44">
                  <c:v>608</c:v>
                </c:pt>
                <c:pt idx="45">
                  <c:v>618</c:v>
                </c:pt>
                <c:pt idx="46">
                  <c:v>647</c:v>
                </c:pt>
                <c:pt idx="47">
                  <c:v>701</c:v>
                </c:pt>
                <c:pt idx="48">
                  <c:v>662</c:v>
                </c:pt>
                <c:pt idx="49">
                  <c:v>687</c:v>
                </c:pt>
                <c:pt idx="50">
                  <c:v>696</c:v>
                </c:pt>
                <c:pt idx="51">
                  <c:v>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643</c:v>
                </c:pt>
                <c:pt idx="1">
                  <c:v>678</c:v>
                </c:pt>
                <c:pt idx="2">
                  <c:v>655</c:v>
                </c:pt>
                <c:pt idx="3">
                  <c:v>629</c:v>
                </c:pt>
                <c:pt idx="4">
                  <c:v>623</c:v>
                </c:pt>
                <c:pt idx="5">
                  <c:v>628</c:v>
                </c:pt>
                <c:pt idx="6">
                  <c:v>588</c:v>
                </c:pt>
                <c:pt idx="7">
                  <c:v>641</c:v>
                </c:pt>
                <c:pt idx="8">
                  <c:v>620</c:v>
                </c:pt>
                <c:pt idx="9">
                  <c:v>654</c:v>
                </c:pt>
                <c:pt idx="10">
                  <c:v>609</c:v>
                </c:pt>
                <c:pt idx="11">
                  <c:v>628</c:v>
                </c:pt>
                <c:pt idx="12">
                  <c:v>617</c:v>
                </c:pt>
                <c:pt idx="13">
                  <c:v>604</c:v>
                </c:pt>
                <c:pt idx="14">
                  <c:v>606</c:v>
                </c:pt>
                <c:pt idx="15">
                  <c:v>617</c:v>
                </c:pt>
                <c:pt idx="16">
                  <c:v>611</c:v>
                </c:pt>
                <c:pt idx="17">
                  <c:v>620</c:v>
                </c:pt>
                <c:pt idx="18">
                  <c:v>644</c:v>
                </c:pt>
                <c:pt idx="19">
                  <c:v>601</c:v>
                </c:pt>
                <c:pt idx="20">
                  <c:v>608</c:v>
                </c:pt>
                <c:pt idx="21">
                  <c:v>637</c:v>
                </c:pt>
                <c:pt idx="22">
                  <c:v>592</c:v>
                </c:pt>
                <c:pt idx="23">
                  <c:v>634</c:v>
                </c:pt>
                <c:pt idx="24">
                  <c:v>675</c:v>
                </c:pt>
                <c:pt idx="25">
                  <c:v>664</c:v>
                </c:pt>
                <c:pt idx="26">
                  <c:v>632</c:v>
                </c:pt>
                <c:pt idx="27">
                  <c:v>620</c:v>
                </c:pt>
                <c:pt idx="28">
                  <c:v>681</c:v>
                </c:pt>
                <c:pt idx="29">
                  <c:v>686</c:v>
                </c:pt>
                <c:pt idx="30">
                  <c:v>626</c:v>
                </c:pt>
                <c:pt idx="31">
                  <c:v>618</c:v>
                </c:pt>
                <c:pt idx="32">
                  <c:v>618</c:v>
                </c:pt>
                <c:pt idx="33">
                  <c:v>600</c:v>
                </c:pt>
                <c:pt idx="34">
                  <c:v>632</c:v>
                </c:pt>
                <c:pt idx="35">
                  <c:v>579</c:v>
                </c:pt>
                <c:pt idx="36">
                  <c:v>579</c:v>
                </c:pt>
                <c:pt idx="37">
                  <c:v>503</c:v>
                </c:pt>
                <c:pt idx="38">
                  <c:v>568</c:v>
                </c:pt>
                <c:pt idx="39">
                  <c:v>581</c:v>
                </c:pt>
                <c:pt idx="40">
                  <c:v>558</c:v>
                </c:pt>
                <c:pt idx="41">
                  <c:v>563</c:v>
                </c:pt>
                <c:pt idx="42">
                  <c:v>564</c:v>
                </c:pt>
                <c:pt idx="43">
                  <c:v>629</c:v>
                </c:pt>
                <c:pt idx="44">
                  <c:v>653</c:v>
                </c:pt>
                <c:pt idx="45">
                  <c:v>614</c:v>
                </c:pt>
                <c:pt idx="46">
                  <c:v>630</c:v>
                </c:pt>
                <c:pt idx="47">
                  <c:v>643</c:v>
                </c:pt>
                <c:pt idx="48">
                  <c:v>659</c:v>
                </c:pt>
                <c:pt idx="49">
                  <c:v>672</c:v>
                </c:pt>
                <c:pt idx="50">
                  <c:v>669</c:v>
                </c:pt>
                <c:pt idx="51">
                  <c:v>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C6-4B0A-BD6F-B17E97F8BABE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630</c:v>
                </c:pt>
                <c:pt idx="1">
                  <c:v>665</c:v>
                </c:pt>
                <c:pt idx="2">
                  <c:v>720</c:v>
                </c:pt>
                <c:pt idx="3">
                  <c:v>639</c:v>
                </c:pt>
                <c:pt idx="4">
                  <c:v>649</c:v>
                </c:pt>
                <c:pt idx="5">
                  <c:v>625</c:v>
                </c:pt>
                <c:pt idx="6">
                  <c:v>632</c:v>
                </c:pt>
                <c:pt idx="7">
                  <c:v>609</c:v>
                </c:pt>
                <c:pt idx="8">
                  <c:v>655</c:v>
                </c:pt>
                <c:pt idx="9">
                  <c:v>618</c:v>
                </c:pt>
                <c:pt idx="10">
                  <c:v>622</c:v>
                </c:pt>
                <c:pt idx="11">
                  <c:v>612</c:v>
                </c:pt>
                <c:pt idx="12">
                  <c:v>565</c:v>
                </c:pt>
                <c:pt idx="13">
                  <c:v>576</c:v>
                </c:pt>
                <c:pt idx="14">
                  <c:v>597</c:v>
                </c:pt>
                <c:pt idx="15">
                  <c:v>587</c:v>
                </c:pt>
                <c:pt idx="16">
                  <c:v>648</c:v>
                </c:pt>
                <c:pt idx="17">
                  <c:v>637</c:v>
                </c:pt>
                <c:pt idx="18">
                  <c:v>639</c:v>
                </c:pt>
                <c:pt idx="19">
                  <c:v>692</c:v>
                </c:pt>
                <c:pt idx="20">
                  <c:v>660</c:v>
                </c:pt>
                <c:pt idx="21">
                  <c:v>682</c:v>
                </c:pt>
                <c:pt idx="22">
                  <c:v>640</c:v>
                </c:pt>
                <c:pt idx="23">
                  <c:v>698</c:v>
                </c:pt>
                <c:pt idx="24">
                  <c:v>674</c:v>
                </c:pt>
                <c:pt idx="25">
                  <c:v>723</c:v>
                </c:pt>
                <c:pt idx="26">
                  <c:v>702</c:v>
                </c:pt>
                <c:pt idx="27">
                  <c:v>701</c:v>
                </c:pt>
                <c:pt idx="28">
                  <c:v>658</c:v>
                </c:pt>
                <c:pt idx="29">
                  <c:v>677</c:v>
                </c:pt>
                <c:pt idx="30">
                  <c:v>667</c:v>
                </c:pt>
                <c:pt idx="31">
                  <c:v>669</c:v>
                </c:pt>
                <c:pt idx="32">
                  <c:v>645</c:v>
                </c:pt>
                <c:pt idx="33">
                  <c:v>612</c:v>
                </c:pt>
                <c:pt idx="34">
                  <c:v>614</c:v>
                </c:pt>
                <c:pt idx="35">
                  <c:v>632</c:v>
                </c:pt>
                <c:pt idx="36">
                  <c:v>611</c:v>
                </c:pt>
                <c:pt idx="37">
                  <c:v>635</c:v>
                </c:pt>
                <c:pt idx="38">
                  <c:v>631</c:v>
                </c:pt>
                <c:pt idx="39">
                  <c:v>592</c:v>
                </c:pt>
                <c:pt idx="40">
                  <c:v>594</c:v>
                </c:pt>
                <c:pt idx="41">
                  <c:v>629</c:v>
                </c:pt>
                <c:pt idx="42">
                  <c:v>630</c:v>
                </c:pt>
                <c:pt idx="43">
                  <c:v>600</c:v>
                </c:pt>
                <c:pt idx="44">
                  <c:v>607</c:v>
                </c:pt>
                <c:pt idx="45">
                  <c:v>618</c:v>
                </c:pt>
                <c:pt idx="46">
                  <c:v>738</c:v>
                </c:pt>
                <c:pt idx="47">
                  <c:v>713</c:v>
                </c:pt>
                <c:pt idx="48">
                  <c:v>737</c:v>
                </c:pt>
                <c:pt idx="49">
                  <c:v>688</c:v>
                </c:pt>
                <c:pt idx="50">
                  <c:v>660</c:v>
                </c:pt>
                <c:pt idx="51" formatCode="#,##0">
                  <c:v>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13-4DA1-91A2-E39E6AA43B12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686</c:v>
                </c:pt>
                <c:pt idx="1">
                  <c:v>754</c:v>
                </c:pt>
                <c:pt idx="2">
                  <c:v>718</c:v>
                </c:pt>
                <c:pt idx="3">
                  <c:v>701</c:v>
                </c:pt>
                <c:pt idx="4">
                  <c:v>643</c:v>
                </c:pt>
                <c:pt idx="5">
                  <c:v>731</c:v>
                </c:pt>
                <c:pt idx="6">
                  <c:v>675</c:v>
                </c:pt>
                <c:pt idx="7">
                  <c:v>737</c:v>
                </c:pt>
                <c:pt idx="8">
                  <c:v>663</c:v>
                </c:pt>
                <c:pt idx="9">
                  <c:v>660</c:v>
                </c:pt>
                <c:pt idx="10">
                  <c:v>683</c:v>
                </c:pt>
                <c:pt idx="11">
                  <c:v>671</c:v>
                </c:pt>
                <c:pt idx="12">
                  <c:v>640</c:v>
                </c:pt>
                <c:pt idx="13">
                  <c:v>654</c:v>
                </c:pt>
                <c:pt idx="14">
                  <c:v>702</c:v>
                </c:pt>
                <c:pt idx="15">
                  <c:v>636</c:v>
                </c:pt>
                <c:pt idx="16">
                  <c:v>678</c:v>
                </c:pt>
                <c:pt idx="17">
                  <c:v>710</c:v>
                </c:pt>
                <c:pt idx="18">
                  <c:v>704</c:v>
                </c:pt>
                <c:pt idx="19">
                  <c:v>720</c:v>
                </c:pt>
                <c:pt idx="20">
                  <c:v>771</c:v>
                </c:pt>
                <c:pt idx="21">
                  <c:v>710</c:v>
                </c:pt>
                <c:pt idx="22">
                  <c:v>762</c:v>
                </c:pt>
                <c:pt idx="23">
                  <c:v>675</c:v>
                </c:pt>
                <c:pt idx="24">
                  <c:v>679</c:v>
                </c:pt>
                <c:pt idx="25">
                  <c:v>730</c:v>
                </c:pt>
                <c:pt idx="26">
                  <c:v>717</c:v>
                </c:pt>
                <c:pt idx="27">
                  <c:v>687</c:v>
                </c:pt>
                <c:pt idx="28">
                  <c:v>671</c:v>
                </c:pt>
                <c:pt idx="29">
                  <c:v>635</c:v>
                </c:pt>
                <c:pt idx="30">
                  <c:v>657</c:v>
                </c:pt>
                <c:pt idx="31">
                  <c:v>626</c:v>
                </c:pt>
                <c:pt idx="32">
                  <c:v>659</c:v>
                </c:pt>
                <c:pt idx="33">
                  <c:v>663</c:v>
                </c:pt>
                <c:pt idx="34">
                  <c:v>676</c:v>
                </c:pt>
                <c:pt idx="35">
                  <c:v>643</c:v>
                </c:pt>
                <c:pt idx="36">
                  <c:v>643</c:v>
                </c:pt>
                <c:pt idx="37">
                  <c:v>711</c:v>
                </c:pt>
                <c:pt idx="38">
                  <c:v>616</c:v>
                </c:pt>
                <c:pt idx="39">
                  <c:v>623</c:v>
                </c:pt>
                <c:pt idx="40">
                  <c:v>622</c:v>
                </c:pt>
                <c:pt idx="41">
                  <c:v>681</c:v>
                </c:pt>
                <c:pt idx="42">
                  <c:v>631</c:v>
                </c:pt>
                <c:pt idx="43">
                  <c:v>671</c:v>
                </c:pt>
                <c:pt idx="44">
                  <c:v>680</c:v>
                </c:pt>
                <c:pt idx="45">
                  <c:v>645</c:v>
                </c:pt>
                <c:pt idx="46">
                  <c:v>726</c:v>
                </c:pt>
                <c:pt idx="47">
                  <c:v>655</c:v>
                </c:pt>
                <c:pt idx="48">
                  <c:v>674</c:v>
                </c:pt>
                <c:pt idx="49">
                  <c:v>761</c:v>
                </c:pt>
                <c:pt idx="50">
                  <c:v>746</c:v>
                </c:pt>
                <c:pt idx="51">
                  <c:v>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C7-4125-9049-6322C16004DE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781</c:v>
                </c:pt>
                <c:pt idx="1">
                  <c:v>737</c:v>
                </c:pt>
                <c:pt idx="2">
                  <c:v>850</c:v>
                </c:pt>
                <c:pt idx="3">
                  <c:v>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8F-4553-95F2-2A7B8BB7A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2000"/>
          <c:min val="4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99332</xdr:rowOff>
    </xdr:from>
    <xdr:to>
      <xdr:col>25</xdr:col>
      <xdr:colOff>78074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FF2CB106-1A81-44CC-B67C-14C08C7D123C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700" y="848840"/>
          <a:ext cx="19193448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62460</xdr:rowOff>
    </xdr:from>
    <xdr:to>
      <xdr:col>2</xdr:col>
      <xdr:colOff>224303</xdr:colOff>
      <xdr:row>3</xdr:row>
      <xdr:rowOff>182016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E2C0EB-CED9-4723-8EA4-082893152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2460"/>
          <a:ext cx="1754549" cy="681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12701</xdr:colOff>
      <xdr:row>4</xdr:row>
      <xdr:rowOff>80819</xdr:rowOff>
    </xdr:from>
    <xdr:to>
      <xdr:col>14</xdr:col>
      <xdr:colOff>57728</xdr:colOff>
      <xdr:row>4</xdr:row>
      <xdr:rowOff>143863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87F19D3B-D9FF-4DAA-80FD-DEACEE14E25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12701" y="912092"/>
          <a:ext cx="12421754" cy="63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86590</xdr:rowOff>
    </xdr:from>
    <xdr:to>
      <xdr:col>1</xdr:col>
      <xdr:colOff>665978</xdr:colOff>
      <xdr:row>4</xdr:row>
      <xdr:rowOff>19884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90E43B-CAE6-49ED-AE98-BD917F295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86590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750094</xdr:colOff>
      <xdr:row>2</xdr:row>
      <xdr:rowOff>9524</xdr:rowOff>
    </xdr:from>
    <xdr:to>
      <xdr:col>43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47D9-A517-4FEF-AD76-33B4FED54EC4}">
  <dimension ref="A6:Y66"/>
  <sheetViews>
    <sheetView showGridLines="0" zoomScale="61" zoomScaleNormal="6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10" sqref="A10:A11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15" customHeight="1" x14ac:dyDescent="0.25">
      <c r="A8" s="32" t="s">
        <v>159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ht="15" customHeight="1" x14ac:dyDescent="0.25">
      <c r="A9" s="33" t="s">
        <v>527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x14ac:dyDescent="0.25">
      <c r="A10" s="34" t="s">
        <v>118</v>
      </c>
      <c r="B10" s="30">
        <v>2015</v>
      </c>
      <c r="C10" s="30"/>
      <c r="D10" s="30">
        <v>2016</v>
      </c>
      <c r="E10" s="30"/>
      <c r="F10" s="30">
        <v>2017</v>
      </c>
      <c r="G10" s="30"/>
      <c r="H10" s="30">
        <v>2018</v>
      </c>
      <c r="I10" s="30"/>
      <c r="J10" s="30">
        <v>2019</v>
      </c>
      <c r="K10" s="30"/>
      <c r="L10" s="30">
        <v>2020</v>
      </c>
      <c r="M10" s="30"/>
      <c r="N10" s="30">
        <v>2021</v>
      </c>
      <c r="O10" s="30"/>
      <c r="P10" s="30">
        <v>2022</v>
      </c>
      <c r="Q10" s="30"/>
      <c r="R10" s="30">
        <v>2023</v>
      </c>
      <c r="S10" s="30"/>
      <c r="T10" s="30">
        <v>2024</v>
      </c>
      <c r="U10" s="30"/>
      <c r="V10" s="30">
        <v>2025</v>
      </c>
      <c r="W10" s="30"/>
      <c r="X10" s="30">
        <v>2026</v>
      </c>
      <c r="Y10" s="30"/>
    </row>
    <row r="11" spans="1:25" x14ac:dyDescent="0.25">
      <c r="A11" s="35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29" t="s">
        <v>528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BAF91845-EE04-4505-85F2-F5E681FEEC56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88" activePane="bottomRight" state="frozen"/>
      <selection pane="topRight" activeCell="C1" sqref="C1"/>
      <selection pane="bottomLeft" activeCell="A12" sqref="A12"/>
      <selection pane="bottomRight" activeCell="A606" sqref="A606"/>
    </sheetView>
  </sheetViews>
  <sheetFormatPr baseColWidth="10" defaultColWidth="11.42578125" defaultRowHeight="14.25" x14ac:dyDescent="0.25"/>
  <cols>
    <col min="1" max="2" width="16.285156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17.25" x14ac:dyDescent="0.25">
      <c r="A8" s="32" t="s">
        <v>183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4.25" customHeight="1" x14ac:dyDescent="0.25">
      <c r="A9" s="32" t="s">
        <v>445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ht="14.25" customHeight="1" x14ac:dyDescent="0.25">
      <c r="A10" s="33" t="s">
        <v>531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36"/>
      <c r="B11" s="36"/>
      <c r="C11" s="38" t="s">
        <v>0</v>
      </c>
      <c r="D11" s="38"/>
      <c r="E11" s="38"/>
      <c r="F11" s="38"/>
    </row>
    <row r="12" spans="1:14" x14ac:dyDescent="0.25">
      <c r="A12" s="37"/>
      <c r="B12" s="37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26084</v>
      </c>
      <c r="D13" s="8">
        <v>12907</v>
      </c>
      <c r="E13" s="8">
        <v>13177</v>
      </c>
      <c r="F13" s="8">
        <v>0</v>
      </c>
    </row>
    <row r="14" spans="1:14" x14ac:dyDescent="0.25">
      <c r="A14" s="4"/>
      <c r="B14" s="3" t="s">
        <v>2</v>
      </c>
      <c r="C14" s="11">
        <v>615</v>
      </c>
      <c r="D14" s="11">
        <v>294</v>
      </c>
      <c r="E14" s="11">
        <v>321</v>
      </c>
      <c r="F14" s="11">
        <v>0</v>
      </c>
    </row>
    <row r="15" spans="1:14" x14ac:dyDescent="0.25">
      <c r="A15" s="5"/>
      <c r="B15" s="6" t="s">
        <v>3</v>
      </c>
      <c r="C15" s="8">
        <v>605</v>
      </c>
      <c r="D15" s="8">
        <v>307</v>
      </c>
      <c r="E15" s="8">
        <v>298</v>
      </c>
      <c r="F15" s="8">
        <v>0</v>
      </c>
    </row>
    <row r="16" spans="1:14" x14ac:dyDescent="0.25">
      <c r="A16" s="4"/>
      <c r="B16" s="3" t="s">
        <v>4</v>
      </c>
      <c r="C16" s="11">
        <v>539</v>
      </c>
      <c r="D16" s="11">
        <v>263</v>
      </c>
      <c r="E16" s="11">
        <v>276</v>
      </c>
      <c r="F16" s="11">
        <v>0</v>
      </c>
    </row>
    <row r="17" spans="1:6" x14ac:dyDescent="0.25">
      <c r="A17" s="5"/>
      <c r="B17" s="6" t="s">
        <v>5</v>
      </c>
      <c r="C17" s="8">
        <v>534</v>
      </c>
      <c r="D17" s="8">
        <v>266</v>
      </c>
      <c r="E17" s="8">
        <v>268</v>
      </c>
      <c r="F17" s="8">
        <v>0</v>
      </c>
    </row>
    <row r="18" spans="1:6" x14ac:dyDescent="0.25">
      <c r="A18" s="4"/>
      <c r="B18" s="3" t="s">
        <v>6</v>
      </c>
      <c r="C18" s="11">
        <v>486</v>
      </c>
      <c r="D18" s="11">
        <v>238</v>
      </c>
      <c r="E18" s="11">
        <v>248</v>
      </c>
      <c r="F18" s="11">
        <v>0</v>
      </c>
    </row>
    <row r="19" spans="1:6" x14ac:dyDescent="0.25">
      <c r="A19" s="5"/>
      <c r="B19" s="6" t="s">
        <v>7</v>
      </c>
      <c r="C19" s="8">
        <v>477</v>
      </c>
      <c r="D19" s="8">
        <v>250</v>
      </c>
      <c r="E19" s="8">
        <v>227</v>
      </c>
      <c r="F19" s="8">
        <v>0</v>
      </c>
    </row>
    <row r="20" spans="1:6" x14ac:dyDescent="0.25">
      <c r="A20" s="4"/>
      <c r="B20" s="3" t="s">
        <v>8</v>
      </c>
      <c r="C20" s="11">
        <v>499</v>
      </c>
      <c r="D20" s="11">
        <v>241</v>
      </c>
      <c r="E20" s="11">
        <v>258</v>
      </c>
      <c r="F20" s="11">
        <v>0</v>
      </c>
    </row>
    <row r="21" spans="1:6" x14ac:dyDescent="0.25">
      <c r="A21" s="5"/>
      <c r="B21" s="6" t="s">
        <v>9</v>
      </c>
      <c r="C21" s="8">
        <v>506</v>
      </c>
      <c r="D21" s="8">
        <v>279</v>
      </c>
      <c r="E21" s="8">
        <v>227</v>
      </c>
      <c r="F21" s="8">
        <v>0</v>
      </c>
    </row>
    <row r="22" spans="1:6" x14ac:dyDescent="0.25">
      <c r="A22" s="4"/>
      <c r="B22" s="3" t="s">
        <v>10</v>
      </c>
      <c r="C22" s="11">
        <v>489</v>
      </c>
      <c r="D22" s="11">
        <v>224</v>
      </c>
      <c r="E22" s="11">
        <v>265</v>
      </c>
      <c r="F22" s="11">
        <v>0</v>
      </c>
    </row>
    <row r="23" spans="1:6" x14ac:dyDescent="0.25">
      <c r="A23" s="5"/>
      <c r="B23" s="6" t="s">
        <v>11</v>
      </c>
      <c r="C23" s="8">
        <v>460</v>
      </c>
      <c r="D23" s="8">
        <v>238</v>
      </c>
      <c r="E23" s="8">
        <v>222</v>
      </c>
      <c r="F23" s="8">
        <v>0</v>
      </c>
    </row>
    <row r="24" spans="1:6" x14ac:dyDescent="0.25">
      <c r="A24" s="4"/>
      <c r="B24" s="3" t="s">
        <v>12</v>
      </c>
      <c r="C24" s="11">
        <v>533</v>
      </c>
      <c r="D24" s="11">
        <v>260</v>
      </c>
      <c r="E24" s="11">
        <v>273</v>
      </c>
      <c r="F24" s="11">
        <v>0</v>
      </c>
    </row>
    <row r="25" spans="1:6" x14ac:dyDescent="0.25">
      <c r="A25" s="5"/>
      <c r="B25" s="6" t="s">
        <v>13</v>
      </c>
      <c r="C25" s="8">
        <v>435</v>
      </c>
      <c r="D25" s="8">
        <v>215</v>
      </c>
      <c r="E25" s="8">
        <v>220</v>
      </c>
      <c r="F25" s="8">
        <v>0</v>
      </c>
    </row>
    <row r="26" spans="1:6" x14ac:dyDescent="0.25">
      <c r="A26" s="4"/>
      <c r="B26" s="3" t="s">
        <v>14</v>
      </c>
      <c r="C26" s="11">
        <v>467</v>
      </c>
      <c r="D26" s="11">
        <v>224</v>
      </c>
      <c r="E26" s="11">
        <v>243</v>
      </c>
      <c r="F26" s="11">
        <v>0</v>
      </c>
    </row>
    <row r="27" spans="1:6" x14ac:dyDescent="0.25">
      <c r="A27" s="5"/>
      <c r="B27" s="6" t="s">
        <v>15</v>
      </c>
      <c r="C27" s="8">
        <v>470</v>
      </c>
      <c r="D27" s="8">
        <v>225</v>
      </c>
      <c r="E27" s="8">
        <v>245</v>
      </c>
      <c r="F27" s="8">
        <v>0</v>
      </c>
    </row>
    <row r="28" spans="1:6" x14ac:dyDescent="0.25">
      <c r="A28" s="4"/>
      <c r="B28" s="3" t="s">
        <v>16</v>
      </c>
      <c r="C28" s="11">
        <v>428</v>
      </c>
      <c r="D28" s="11">
        <v>205</v>
      </c>
      <c r="E28" s="11">
        <v>223</v>
      </c>
      <c r="F28" s="11">
        <v>0</v>
      </c>
    </row>
    <row r="29" spans="1:6" x14ac:dyDescent="0.25">
      <c r="A29" s="5"/>
      <c r="B29" s="6" t="s">
        <v>17</v>
      </c>
      <c r="C29" s="8">
        <v>465</v>
      </c>
      <c r="D29" s="8">
        <v>229</v>
      </c>
      <c r="E29" s="8">
        <v>236</v>
      </c>
      <c r="F29" s="8">
        <v>0</v>
      </c>
    </row>
    <row r="30" spans="1:6" x14ac:dyDescent="0.25">
      <c r="A30" s="4"/>
      <c r="B30" s="3" t="s">
        <v>18</v>
      </c>
      <c r="C30" s="11">
        <v>492</v>
      </c>
      <c r="D30" s="11">
        <v>235</v>
      </c>
      <c r="E30" s="11">
        <v>257</v>
      </c>
      <c r="F30" s="11">
        <v>0</v>
      </c>
    </row>
    <row r="31" spans="1:6" x14ac:dyDescent="0.25">
      <c r="A31" s="5"/>
      <c r="B31" s="6" t="s">
        <v>19</v>
      </c>
      <c r="C31" s="8">
        <v>472</v>
      </c>
      <c r="D31" s="8">
        <v>226</v>
      </c>
      <c r="E31" s="8">
        <v>246</v>
      </c>
      <c r="F31" s="8">
        <v>0</v>
      </c>
    </row>
    <row r="32" spans="1:6" x14ac:dyDescent="0.25">
      <c r="A32" s="4"/>
      <c r="B32" s="3" t="s">
        <v>20</v>
      </c>
      <c r="C32" s="11">
        <v>521</v>
      </c>
      <c r="D32" s="11">
        <v>265</v>
      </c>
      <c r="E32" s="11">
        <v>256</v>
      </c>
      <c r="F32" s="11">
        <v>0</v>
      </c>
    </row>
    <row r="33" spans="1:6" x14ac:dyDescent="0.25">
      <c r="A33" s="5"/>
      <c r="B33" s="6" t="s">
        <v>21</v>
      </c>
      <c r="C33" s="8">
        <v>523</v>
      </c>
      <c r="D33" s="8">
        <v>252</v>
      </c>
      <c r="E33" s="8">
        <v>271</v>
      </c>
      <c r="F33" s="8">
        <v>0</v>
      </c>
    </row>
    <row r="34" spans="1:6" x14ac:dyDescent="0.25">
      <c r="A34" s="4"/>
      <c r="B34" s="3" t="s">
        <v>22</v>
      </c>
      <c r="C34" s="11">
        <v>480</v>
      </c>
      <c r="D34" s="11">
        <v>229</v>
      </c>
      <c r="E34" s="11">
        <v>251</v>
      </c>
      <c r="F34" s="11">
        <v>0</v>
      </c>
    </row>
    <row r="35" spans="1:6" x14ac:dyDescent="0.25">
      <c r="A35" s="5"/>
      <c r="B35" s="6" t="s">
        <v>23</v>
      </c>
      <c r="C35" s="8">
        <v>446</v>
      </c>
      <c r="D35" s="8">
        <v>221</v>
      </c>
      <c r="E35" s="8">
        <v>225</v>
      </c>
      <c r="F35" s="8">
        <v>0</v>
      </c>
    </row>
    <row r="36" spans="1:6" x14ac:dyDescent="0.25">
      <c r="A36" s="4"/>
      <c r="B36" s="3" t="s">
        <v>27</v>
      </c>
      <c r="C36" s="11">
        <v>465</v>
      </c>
      <c r="D36" s="11">
        <v>246</v>
      </c>
      <c r="E36" s="11">
        <v>219</v>
      </c>
      <c r="F36" s="11">
        <v>0</v>
      </c>
    </row>
    <row r="37" spans="1:6" x14ac:dyDescent="0.25">
      <c r="A37" s="5"/>
      <c r="B37" s="6" t="s">
        <v>28</v>
      </c>
      <c r="C37" s="8">
        <v>474</v>
      </c>
      <c r="D37" s="8">
        <v>235</v>
      </c>
      <c r="E37" s="8">
        <v>239</v>
      </c>
      <c r="F37" s="8">
        <v>0</v>
      </c>
    </row>
    <row r="38" spans="1:6" x14ac:dyDescent="0.25">
      <c r="A38" s="4"/>
      <c r="B38" s="3" t="s">
        <v>130</v>
      </c>
      <c r="C38" s="11">
        <v>460</v>
      </c>
      <c r="D38" s="11">
        <v>222</v>
      </c>
      <c r="E38" s="11">
        <v>238</v>
      </c>
      <c r="F38" s="11">
        <v>0</v>
      </c>
    </row>
    <row r="39" spans="1:6" x14ac:dyDescent="0.25">
      <c r="A39" s="5"/>
      <c r="B39" s="6" t="s">
        <v>131</v>
      </c>
      <c r="C39" s="8">
        <v>475</v>
      </c>
      <c r="D39" s="8">
        <v>236</v>
      </c>
      <c r="E39" s="8">
        <v>239</v>
      </c>
      <c r="F39" s="8">
        <v>0</v>
      </c>
    </row>
    <row r="40" spans="1:6" x14ac:dyDescent="0.25">
      <c r="A40" s="4"/>
      <c r="B40" s="3" t="s">
        <v>132</v>
      </c>
      <c r="C40" s="11">
        <v>484</v>
      </c>
      <c r="D40" s="11">
        <v>225</v>
      </c>
      <c r="E40" s="11">
        <v>259</v>
      </c>
      <c r="F40" s="11">
        <v>0</v>
      </c>
    </row>
    <row r="41" spans="1:6" x14ac:dyDescent="0.25">
      <c r="A41" s="5"/>
      <c r="B41" s="6" t="s">
        <v>133</v>
      </c>
      <c r="C41" s="8">
        <v>450</v>
      </c>
      <c r="D41" s="8">
        <v>209</v>
      </c>
      <c r="E41" s="8">
        <v>241</v>
      </c>
      <c r="F41" s="8">
        <v>0</v>
      </c>
    </row>
    <row r="42" spans="1:6" x14ac:dyDescent="0.25">
      <c r="A42" s="4"/>
      <c r="B42" s="3" t="s">
        <v>134</v>
      </c>
      <c r="C42" s="11">
        <v>492</v>
      </c>
      <c r="D42" s="11">
        <v>252</v>
      </c>
      <c r="E42" s="11">
        <v>240</v>
      </c>
      <c r="F42" s="11">
        <v>0</v>
      </c>
    </row>
    <row r="43" spans="1:6" x14ac:dyDescent="0.25">
      <c r="A43" s="5"/>
      <c r="B43" s="6" t="s">
        <v>135</v>
      </c>
      <c r="C43" s="8">
        <v>426</v>
      </c>
      <c r="D43" s="8">
        <v>208</v>
      </c>
      <c r="E43" s="8">
        <v>218</v>
      </c>
      <c r="F43" s="8">
        <v>0</v>
      </c>
    </row>
    <row r="44" spans="1:6" x14ac:dyDescent="0.25">
      <c r="A44" s="4"/>
      <c r="B44" s="3" t="s">
        <v>136</v>
      </c>
      <c r="C44" s="11">
        <v>435</v>
      </c>
      <c r="D44" s="11">
        <v>206</v>
      </c>
      <c r="E44" s="11">
        <v>229</v>
      </c>
      <c r="F44" s="11">
        <v>0</v>
      </c>
    </row>
    <row r="45" spans="1:6" x14ac:dyDescent="0.25">
      <c r="A45" s="5"/>
      <c r="B45" s="6" t="s">
        <v>137</v>
      </c>
      <c r="C45" s="8">
        <v>490</v>
      </c>
      <c r="D45" s="8">
        <v>252</v>
      </c>
      <c r="E45" s="8">
        <v>238</v>
      </c>
      <c r="F45" s="8">
        <v>0</v>
      </c>
    </row>
    <row r="46" spans="1:6" x14ac:dyDescent="0.25">
      <c r="A46" s="4"/>
      <c r="B46" s="3" t="s">
        <v>138</v>
      </c>
      <c r="C46" s="11">
        <v>446</v>
      </c>
      <c r="D46" s="11">
        <v>228</v>
      </c>
      <c r="E46" s="11">
        <v>218</v>
      </c>
      <c r="F46" s="11">
        <v>0</v>
      </c>
    </row>
    <row r="47" spans="1:6" x14ac:dyDescent="0.25">
      <c r="A47" s="5"/>
      <c r="B47" s="6" t="s">
        <v>139</v>
      </c>
      <c r="C47" s="8">
        <v>447</v>
      </c>
      <c r="D47" s="8">
        <v>206</v>
      </c>
      <c r="E47" s="8">
        <v>241</v>
      </c>
      <c r="F47" s="8">
        <v>0</v>
      </c>
    </row>
    <row r="48" spans="1:6" x14ac:dyDescent="0.25">
      <c r="A48" s="4"/>
      <c r="B48" s="3" t="s">
        <v>140</v>
      </c>
      <c r="C48" s="11">
        <v>440</v>
      </c>
      <c r="D48" s="11">
        <v>201</v>
      </c>
      <c r="E48" s="11">
        <v>239</v>
      </c>
      <c r="F48" s="11">
        <v>0</v>
      </c>
    </row>
    <row r="49" spans="1:6" x14ac:dyDescent="0.25">
      <c r="A49" s="5"/>
      <c r="B49" s="6" t="s">
        <v>141</v>
      </c>
      <c r="C49" s="8">
        <v>476</v>
      </c>
      <c r="D49" s="8">
        <v>240</v>
      </c>
      <c r="E49" s="8">
        <v>236</v>
      </c>
      <c r="F49" s="8">
        <v>0</v>
      </c>
    </row>
    <row r="50" spans="1:6" x14ac:dyDescent="0.25">
      <c r="A50" s="4"/>
      <c r="B50" s="3" t="s">
        <v>142</v>
      </c>
      <c r="C50" s="11">
        <v>494</v>
      </c>
      <c r="D50" s="11">
        <v>239</v>
      </c>
      <c r="E50" s="11">
        <v>255</v>
      </c>
      <c r="F50" s="11">
        <v>0</v>
      </c>
    </row>
    <row r="51" spans="1:6" x14ac:dyDescent="0.25">
      <c r="A51" s="5"/>
      <c r="B51" s="6" t="s">
        <v>143</v>
      </c>
      <c r="C51" s="8">
        <v>465</v>
      </c>
      <c r="D51" s="8">
        <v>259</v>
      </c>
      <c r="E51" s="8">
        <v>206</v>
      </c>
      <c r="F51" s="8">
        <v>0</v>
      </c>
    </row>
    <row r="52" spans="1:6" x14ac:dyDescent="0.25">
      <c r="A52" s="4"/>
      <c r="B52" s="3" t="s">
        <v>144</v>
      </c>
      <c r="C52" s="11">
        <v>521</v>
      </c>
      <c r="D52" s="11">
        <v>253</v>
      </c>
      <c r="E52" s="11">
        <v>268</v>
      </c>
      <c r="F52" s="11">
        <v>0</v>
      </c>
    </row>
    <row r="53" spans="1:6" x14ac:dyDescent="0.25">
      <c r="A53" s="5"/>
      <c r="B53" s="6" t="s">
        <v>145</v>
      </c>
      <c r="C53" s="8">
        <v>478</v>
      </c>
      <c r="D53" s="8">
        <v>255</v>
      </c>
      <c r="E53" s="8">
        <v>223</v>
      </c>
      <c r="F53" s="8">
        <v>0</v>
      </c>
    </row>
    <row r="54" spans="1:6" x14ac:dyDescent="0.25">
      <c r="A54" s="4"/>
      <c r="B54" s="3" t="s">
        <v>146</v>
      </c>
      <c r="C54" s="11">
        <v>499</v>
      </c>
      <c r="D54" s="11">
        <v>240</v>
      </c>
      <c r="E54" s="11">
        <v>259</v>
      </c>
      <c r="F54" s="11">
        <v>0</v>
      </c>
    </row>
    <row r="55" spans="1:6" x14ac:dyDescent="0.25">
      <c r="A55" s="5"/>
      <c r="B55" s="6" t="s">
        <v>147</v>
      </c>
      <c r="C55" s="8">
        <v>452</v>
      </c>
      <c r="D55" s="8">
        <v>216</v>
      </c>
      <c r="E55" s="8">
        <v>236</v>
      </c>
      <c r="F55" s="8">
        <v>0</v>
      </c>
    </row>
    <row r="56" spans="1:6" x14ac:dyDescent="0.25">
      <c r="A56" s="4"/>
      <c r="B56" s="3" t="s">
        <v>148</v>
      </c>
      <c r="C56" s="11">
        <v>505</v>
      </c>
      <c r="D56" s="11">
        <v>259</v>
      </c>
      <c r="E56" s="11">
        <v>246</v>
      </c>
      <c r="F56" s="11">
        <v>0</v>
      </c>
    </row>
    <row r="57" spans="1:6" x14ac:dyDescent="0.25">
      <c r="A57" s="5"/>
      <c r="B57" s="6" t="s">
        <v>149</v>
      </c>
      <c r="C57" s="8">
        <v>494</v>
      </c>
      <c r="D57" s="8">
        <v>236</v>
      </c>
      <c r="E57" s="8">
        <v>258</v>
      </c>
      <c r="F57" s="8">
        <v>0</v>
      </c>
    </row>
    <row r="58" spans="1:6" x14ac:dyDescent="0.25">
      <c r="A58" s="4"/>
      <c r="B58" s="3" t="s">
        <v>150</v>
      </c>
      <c r="C58" s="11">
        <v>509</v>
      </c>
      <c r="D58" s="11">
        <v>265</v>
      </c>
      <c r="E58" s="11">
        <v>244</v>
      </c>
      <c r="F58" s="11">
        <v>0</v>
      </c>
    </row>
    <row r="59" spans="1:6" x14ac:dyDescent="0.25">
      <c r="A59" s="5"/>
      <c r="B59" s="6" t="s">
        <v>151</v>
      </c>
      <c r="C59" s="8">
        <v>537</v>
      </c>
      <c r="D59" s="8">
        <v>241</v>
      </c>
      <c r="E59" s="8">
        <v>296</v>
      </c>
      <c r="F59" s="8">
        <v>0</v>
      </c>
    </row>
    <row r="60" spans="1:6" x14ac:dyDescent="0.25">
      <c r="A60" s="4"/>
      <c r="B60" s="3" t="s">
        <v>152</v>
      </c>
      <c r="C60" s="11">
        <v>525</v>
      </c>
      <c r="D60" s="11">
        <v>264</v>
      </c>
      <c r="E60" s="11">
        <v>261</v>
      </c>
      <c r="F60" s="11">
        <v>0</v>
      </c>
    </row>
    <row r="61" spans="1:6" x14ac:dyDescent="0.25">
      <c r="A61" s="5"/>
      <c r="B61" s="6" t="s">
        <v>153</v>
      </c>
      <c r="C61" s="8">
        <v>531</v>
      </c>
      <c r="D61" s="8">
        <v>277</v>
      </c>
      <c r="E61" s="8">
        <v>254</v>
      </c>
      <c r="F61" s="8">
        <v>0</v>
      </c>
    </row>
    <row r="62" spans="1:6" x14ac:dyDescent="0.25">
      <c r="A62" s="4"/>
      <c r="B62" s="3" t="s">
        <v>154</v>
      </c>
      <c r="C62" s="11">
        <v>542</v>
      </c>
      <c r="D62" s="11">
        <v>255</v>
      </c>
      <c r="E62" s="11">
        <v>287</v>
      </c>
      <c r="F62" s="11">
        <v>0</v>
      </c>
    </row>
    <row r="63" spans="1:6" x14ac:dyDescent="0.25">
      <c r="A63" s="5"/>
      <c r="B63" s="6" t="s">
        <v>155</v>
      </c>
      <c r="C63" s="8">
        <v>510</v>
      </c>
      <c r="D63" s="8">
        <v>277</v>
      </c>
      <c r="E63" s="8">
        <v>233</v>
      </c>
      <c r="F63" s="8">
        <v>0</v>
      </c>
    </row>
    <row r="64" spans="1:6" x14ac:dyDescent="0.25">
      <c r="A64" s="4"/>
      <c r="B64" s="3" t="s">
        <v>156</v>
      </c>
      <c r="C64" s="11">
        <v>532</v>
      </c>
      <c r="D64" s="11">
        <v>286</v>
      </c>
      <c r="E64" s="11">
        <v>246</v>
      </c>
      <c r="F64" s="11">
        <v>0</v>
      </c>
    </row>
    <row r="65" spans="1:6" x14ac:dyDescent="0.25">
      <c r="A65" s="5"/>
      <c r="B65" s="6" t="s">
        <v>157</v>
      </c>
      <c r="C65" s="8">
        <v>543</v>
      </c>
      <c r="D65" s="8">
        <v>280</v>
      </c>
      <c r="E65" s="8">
        <v>263</v>
      </c>
      <c r="F65" s="8">
        <v>0</v>
      </c>
    </row>
    <row r="66" spans="1:6" x14ac:dyDescent="0.25">
      <c r="A66" s="4"/>
      <c r="B66" s="3" t="s">
        <v>158</v>
      </c>
      <c r="C66" s="11">
        <v>545</v>
      </c>
      <c r="D66" s="11">
        <v>253</v>
      </c>
      <c r="E66" s="11">
        <v>292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27060</v>
      </c>
      <c r="D67" s="8">
        <v>13623</v>
      </c>
      <c r="E67" s="8">
        <v>13437</v>
      </c>
      <c r="F67" s="8">
        <v>0</v>
      </c>
    </row>
    <row r="68" spans="1:6" x14ac:dyDescent="0.25">
      <c r="A68" s="4"/>
      <c r="B68" s="3" t="s">
        <v>2</v>
      </c>
      <c r="C68" s="11">
        <v>503</v>
      </c>
      <c r="D68" s="11">
        <v>266</v>
      </c>
      <c r="E68" s="11">
        <v>237</v>
      </c>
      <c r="F68" s="11">
        <v>0</v>
      </c>
    </row>
    <row r="69" spans="1:6" x14ac:dyDescent="0.25">
      <c r="A69" s="5"/>
      <c r="B69" s="6" t="s">
        <v>3</v>
      </c>
      <c r="C69" s="8">
        <v>502</v>
      </c>
      <c r="D69" s="8">
        <v>251</v>
      </c>
      <c r="E69" s="8">
        <v>251</v>
      </c>
      <c r="F69" s="8">
        <v>0</v>
      </c>
    </row>
    <row r="70" spans="1:6" x14ac:dyDescent="0.25">
      <c r="A70" s="4"/>
      <c r="B70" s="3" t="s">
        <v>4</v>
      </c>
      <c r="C70" s="11">
        <v>541</v>
      </c>
      <c r="D70" s="11">
        <v>255</v>
      </c>
      <c r="E70" s="11">
        <v>286</v>
      </c>
      <c r="F70" s="11">
        <v>0</v>
      </c>
    </row>
    <row r="71" spans="1:6" x14ac:dyDescent="0.25">
      <c r="A71" s="5"/>
      <c r="B71" s="6" t="s">
        <v>5</v>
      </c>
      <c r="C71" s="8">
        <v>475</v>
      </c>
      <c r="D71" s="8">
        <v>220</v>
      </c>
      <c r="E71" s="8">
        <v>255</v>
      </c>
      <c r="F71" s="8">
        <v>0</v>
      </c>
    </row>
    <row r="72" spans="1:6" x14ac:dyDescent="0.25">
      <c r="A72" s="4"/>
      <c r="B72" s="3" t="s">
        <v>6</v>
      </c>
      <c r="C72" s="11">
        <v>515</v>
      </c>
      <c r="D72" s="11">
        <v>250</v>
      </c>
      <c r="E72" s="11">
        <v>265</v>
      </c>
      <c r="F72" s="11">
        <v>0</v>
      </c>
    </row>
    <row r="73" spans="1:6" x14ac:dyDescent="0.25">
      <c r="A73" s="5"/>
      <c r="B73" s="6" t="s">
        <v>7</v>
      </c>
      <c r="C73" s="8">
        <v>477</v>
      </c>
      <c r="D73" s="8">
        <v>238</v>
      </c>
      <c r="E73" s="8">
        <v>239</v>
      </c>
      <c r="F73" s="8">
        <v>0</v>
      </c>
    </row>
    <row r="74" spans="1:6" x14ac:dyDescent="0.25">
      <c r="A74" s="4"/>
      <c r="B74" s="3" t="s">
        <v>8</v>
      </c>
      <c r="C74" s="11">
        <v>496</v>
      </c>
      <c r="D74" s="11">
        <v>247</v>
      </c>
      <c r="E74" s="11">
        <v>249</v>
      </c>
      <c r="F74" s="11">
        <v>0</v>
      </c>
    </row>
    <row r="75" spans="1:6" x14ac:dyDescent="0.25">
      <c r="A75" s="5"/>
      <c r="B75" s="6" t="s">
        <v>9</v>
      </c>
      <c r="C75" s="8">
        <v>498</v>
      </c>
      <c r="D75" s="8">
        <v>247</v>
      </c>
      <c r="E75" s="8">
        <v>251</v>
      </c>
      <c r="F75" s="8">
        <v>0</v>
      </c>
    </row>
    <row r="76" spans="1:6" x14ac:dyDescent="0.25">
      <c r="A76" s="4"/>
      <c r="B76" s="3" t="s">
        <v>10</v>
      </c>
      <c r="C76" s="11">
        <v>507</v>
      </c>
      <c r="D76" s="11">
        <v>264</v>
      </c>
      <c r="E76" s="11">
        <v>243</v>
      </c>
      <c r="F76" s="11">
        <v>0</v>
      </c>
    </row>
    <row r="77" spans="1:6" x14ac:dyDescent="0.25">
      <c r="A77" s="5"/>
      <c r="B77" s="6" t="s">
        <v>11</v>
      </c>
      <c r="C77" s="8">
        <v>513</v>
      </c>
      <c r="D77" s="8">
        <v>256</v>
      </c>
      <c r="E77" s="8">
        <v>257</v>
      </c>
      <c r="F77" s="8">
        <v>0</v>
      </c>
    </row>
    <row r="78" spans="1:6" x14ac:dyDescent="0.25">
      <c r="A78" s="4"/>
      <c r="B78" s="3" t="s">
        <v>12</v>
      </c>
      <c r="C78" s="11">
        <v>514</v>
      </c>
      <c r="D78" s="11">
        <v>249</v>
      </c>
      <c r="E78" s="11">
        <v>265</v>
      </c>
      <c r="F78" s="11">
        <v>0</v>
      </c>
    </row>
    <row r="79" spans="1:6" x14ac:dyDescent="0.25">
      <c r="A79" s="5"/>
      <c r="B79" s="6" t="s">
        <v>13</v>
      </c>
      <c r="C79" s="8">
        <v>500</v>
      </c>
      <c r="D79" s="8">
        <v>240</v>
      </c>
      <c r="E79" s="8">
        <v>260</v>
      </c>
      <c r="F79" s="8">
        <v>0</v>
      </c>
    </row>
    <row r="80" spans="1:6" x14ac:dyDescent="0.25">
      <c r="A80" s="4"/>
      <c r="B80" s="3" t="s">
        <v>14</v>
      </c>
      <c r="C80" s="11">
        <v>456</v>
      </c>
      <c r="D80" s="11">
        <v>241</v>
      </c>
      <c r="E80" s="11">
        <v>215</v>
      </c>
      <c r="F80" s="11">
        <v>0</v>
      </c>
    </row>
    <row r="81" spans="1:6" x14ac:dyDescent="0.25">
      <c r="A81" s="5"/>
      <c r="B81" s="6" t="s">
        <v>15</v>
      </c>
      <c r="C81" s="8">
        <v>502</v>
      </c>
      <c r="D81" s="8">
        <v>246</v>
      </c>
      <c r="E81" s="8">
        <v>256</v>
      </c>
      <c r="F81" s="8">
        <v>0</v>
      </c>
    </row>
    <row r="82" spans="1:6" x14ac:dyDescent="0.25">
      <c r="A82" s="4"/>
      <c r="B82" s="3" t="s">
        <v>16</v>
      </c>
      <c r="C82" s="11">
        <v>492</v>
      </c>
      <c r="D82" s="11">
        <v>253</v>
      </c>
      <c r="E82" s="11">
        <v>239</v>
      </c>
      <c r="F82" s="11">
        <v>0</v>
      </c>
    </row>
    <row r="83" spans="1:6" x14ac:dyDescent="0.25">
      <c r="A83" s="5"/>
      <c r="B83" s="6" t="s">
        <v>17</v>
      </c>
      <c r="C83" s="8">
        <v>499</v>
      </c>
      <c r="D83" s="8">
        <v>244</v>
      </c>
      <c r="E83" s="8">
        <v>255</v>
      </c>
      <c r="F83" s="8">
        <v>0</v>
      </c>
    </row>
    <row r="84" spans="1:6" x14ac:dyDescent="0.25">
      <c r="A84" s="4"/>
      <c r="B84" s="3" t="s">
        <v>18</v>
      </c>
      <c r="C84" s="11">
        <v>518</v>
      </c>
      <c r="D84" s="11">
        <v>252</v>
      </c>
      <c r="E84" s="11">
        <v>266</v>
      </c>
      <c r="F84" s="11">
        <v>0</v>
      </c>
    </row>
    <row r="85" spans="1:6" x14ac:dyDescent="0.25">
      <c r="A85" s="5"/>
      <c r="B85" s="6" t="s">
        <v>19</v>
      </c>
      <c r="C85" s="8">
        <v>454</v>
      </c>
      <c r="D85" s="8">
        <v>224</v>
      </c>
      <c r="E85" s="8">
        <v>230</v>
      </c>
      <c r="F85" s="8">
        <v>0</v>
      </c>
    </row>
    <row r="86" spans="1:6" x14ac:dyDescent="0.25">
      <c r="A86" s="4"/>
      <c r="B86" s="3" t="s">
        <v>20</v>
      </c>
      <c r="C86" s="11">
        <v>519</v>
      </c>
      <c r="D86" s="11">
        <v>276</v>
      </c>
      <c r="E86" s="11">
        <v>243</v>
      </c>
      <c r="F86" s="11">
        <v>0</v>
      </c>
    </row>
    <row r="87" spans="1:6" x14ac:dyDescent="0.25">
      <c r="A87" s="5"/>
      <c r="B87" s="6" t="s">
        <v>21</v>
      </c>
      <c r="C87" s="8">
        <v>556</v>
      </c>
      <c r="D87" s="8">
        <v>267</v>
      </c>
      <c r="E87" s="8">
        <v>289</v>
      </c>
      <c r="F87" s="8">
        <v>0</v>
      </c>
    </row>
    <row r="88" spans="1:6" x14ac:dyDescent="0.25">
      <c r="A88" s="4"/>
      <c r="B88" s="3" t="s">
        <v>22</v>
      </c>
      <c r="C88" s="11">
        <v>534</v>
      </c>
      <c r="D88" s="11">
        <v>262</v>
      </c>
      <c r="E88" s="11">
        <v>272</v>
      </c>
      <c r="F88" s="11">
        <v>0</v>
      </c>
    </row>
    <row r="89" spans="1:6" x14ac:dyDescent="0.25">
      <c r="A89" s="5"/>
      <c r="B89" s="6" t="s">
        <v>23</v>
      </c>
      <c r="C89" s="8">
        <v>598</v>
      </c>
      <c r="D89" s="8">
        <v>298</v>
      </c>
      <c r="E89" s="8">
        <v>300</v>
      </c>
      <c r="F89" s="8">
        <v>0</v>
      </c>
    </row>
    <row r="90" spans="1:6" x14ac:dyDescent="0.25">
      <c r="A90" s="4"/>
      <c r="B90" s="3" t="s">
        <v>27</v>
      </c>
      <c r="C90" s="11">
        <v>525</v>
      </c>
      <c r="D90" s="11">
        <v>266</v>
      </c>
      <c r="E90" s="11">
        <v>259</v>
      </c>
      <c r="F90" s="11">
        <v>0</v>
      </c>
    </row>
    <row r="91" spans="1:6" x14ac:dyDescent="0.25">
      <c r="A91" s="5"/>
      <c r="B91" s="6" t="s">
        <v>28</v>
      </c>
      <c r="C91" s="8">
        <v>540</v>
      </c>
      <c r="D91" s="8">
        <v>279</v>
      </c>
      <c r="E91" s="8">
        <v>261</v>
      </c>
      <c r="F91" s="8">
        <v>0</v>
      </c>
    </row>
    <row r="92" spans="1:6" x14ac:dyDescent="0.25">
      <c r="A92" s="4"/>
      <c r="B92" s="3" t="s">
        <v>130</v>
      </c>
      <c r="C92" s="11">
        <v>600</v>
      </c>
      <c r="D92" s="11">
        <v>318</v>
      </c>
      <c r="E92" s="11">
        <v>282</v>
      </c>
      <c r="F92" s="11">
        <v>0</v>
      </c>
    </row>
    <row r="93" spans="1:6" x14ac:dyDescent="0.25">
      <c r="A93" s="5"/>
      <c r="B93" s="6" t="s">
        <v>131</v>
      </c>
      <c r="C93" s="8">
        <v>552</v>
      </c>
      <c r="D93" s="8">
        <v>274</v>
      </c>
      <c r="E93" s="8">
        <v>278</v>
      </c>
      <c r="F93" s="8">
        <v>0</v>
      </c>
    </row>
    <row r="94" spans="1:6" x14ac:dyDescent="0.25">
      <c r="A94" s="4"/>
      <c r="B94" s="3" t="s">
        <v>132</v>
      </c>
      <c r="C94" s="11">
        <v>526</v>
      </c>
      <c r="D94" s="11">
        <v>264</v>
      </c>
      <c r="E94" s="11">
        <v>262</v>
      </c>
      <c r="F94" s="11">
        <v>0</v>
      </c>
    </row>
    <row r="95" spans="1:6" x14ac:dyDescent="0.25">
      <c r="A95" s="5"/>
      <c r="B95" s="6" t="s">
        <v>133</v>
      </c>
      <c r="C95" s="8">
        <v>554</v>
      </c>
      <c r="D95" s="8">
        <v>293</v>
      </c>
      <c r="E95" s="8">
        <v>261</v>
      </c>
      <c r="F95" s="8">
        <v>0</v>
      </c>
    </row>
    <row r="96" spans="1:6" x14ac:dyDescent="0.25">
      <c r="A96" s="4"/>
      <c r="B96" s="3" t="s">
        <v>134</v>
      </c>
      <c r="C96" s="11">
        <v>522</v>
      </c>
      <c r="D96" s="11">
        <v>279</v>
      </c>
      <c r="E96" s="11">
        <v>243</v>
      </c>
      <c r="F96" s="11">
        <v>0</v>
      </c>
    </row>
    <row r="97" spans="1:6" x14ac:dyDescent="0.25">
      <c r="A97" s="5"/>
      <c r="B97" s="6" t="s">
        <v>135</v>
      </c>
      <c r="C97" s="8">
        <v>527</v>
      </c>
      <c r="D97" s="8">
        <v>284</v>
      </c>
      <c r="E97" s="8">
        <v>243</v>
      </c>
      <c r="F97" s="8">
        <v>0</v>
      </c>
    </row>
    <row r="98" spans="1:6" x14ac:dyDescent="0.25">
      <c r="A98" s="4"/>
      <c r="B98" s="3" t="s">
        <v>136</v>
      </c>
      <c r="C98" s="11">
        <v>526</v>
      </c>
      <c r="D98" s="11">
        <v>252</v>
      </c>
      <c r="E98" s="11">
        <v>274</v>
      </c>
      <c r="F98" s="11">
        <v>0</v>
      </c>
    </row>
    <row r="99" spans="1:6" x14ac:dyDescent="0.25">
      <c r="A99" s="5"/>
      <c r="B99" s="6" t="s">
        <v>137</v>
      </c>
      <c r="C99" s="8">
        <v>542</v>
      </c>
      <c r="D99" s="8">
        <v>279</v>
      </c>
      <c r="E99" s="8">
        <v>263</v>
      </c>
      <c r="F99" s="8">
        <v>0</v>
      </c>
    </row>
    <row r="100" spans="1:6" x14ac:dyDescent="0.25">
      <c r="A100" s="4"/>
      <c r="B100" s="3" t="s">
        <v>138</v>
      </c>
      <c r="C100" s="11">
        <v>490</v>
      </c>
      <c r="D100" s="11">
        <v>251</v>
      </c>
      <c r="E100" s="11">
        <v>239</v>
      </c>
      <c r="F100" s="11">
        <v>0</v>
      </c>
    </row>
    <row r="101" spans="1:6" x14ac:dyDescent="0.25">
      <c r="A101" s="5"/>
      <c r="B101" s="6" t="s">
        <v>139</v>
      </c>
      <c r="C101" s="8">
        <v>485</v>
      </c>
      <c r="D101" s="8">
        <v>268</v>
      </c>
      <c r="E101" s="8">
        <v>217</v>
      </c>
      <c r="F101" s="8">
        <v>0</v>
      </c>
    </row>
    <row r="102" spans="1:6" x14ac:dyDescent="0.25">
      <c r="A102" s="4"/>
      <c r="B102" s="3" t="s">
        <v>140</v>
      </c>
      <c r="C102" s="11">
        <v>492</v>
      </c>
      <c r="D102" s="11">
        <v>251</v>
      </c>
      <c r="E102" s="11">
        <v>241</v>
      </c>
      <c r="F102" s="11">
        <v>0</v>
      </c>
    </row>
    <row r="103" spans="1:6" x14ac:dyDescent="0.25">
      <c r="A103" s="5"/>
      <c r="B103" s="6" t="s">
        <v>141</v>
      </c>
      <c r="C103" s="8">
        <v>504</v>
      </c>
      <c r="D103" s="8">
        <v>241</v>
      </c>
      <c r="E103" s="8">
        <v>263</v>
      </c>
      <c r="F103" s="8">
        <v>0</v>
      </c>
    </row>
    <row r="104" spans="1:6" x14ac:dyDescent="0.25">
      <c r="A104" s="4"/>
      <c r="B104" s="3" t="s">
        <v>142</v>
      </c>
      <c r="C104" s="11">
        <v>496</v>
      </c>
      <c r="D104" s="11">
        <v>234</v>
      </c>
      <c r="E104" s="11">
        <v>262</v>
      </c>
      <c r="F104" s="11">
        <v>0</v>
      </c>
    </row>
    <row r="105" spans="1:6" x14ac:dyDescent="0.25">
      <c r="A105" s="5"/>
      <c r="B105" s="6" t="s">
        <v>143</v>
      </c>
      <c r="C105" s="8">
        <v>491</v>
      </c>
      <c r="D105" s="8">
        <v>232</v>
      </c>
      <c r="E105" s="8">
        <v>259</v>
      </c>
      <c r="F105" s="8">
        <v>0</v>
      </c>
    </row>
    <row r="106" spans="1:6" x14ac:dyDescent="0.25">
      <c r="A106" s="4"/>
      <c r="B106" s="3" t="s">
        <v>144</v>
      </c>
      <c r="C106" s="11">
        <v>488</v>
      </c>
      <c r="D106" s="11">
        <v>249</v>
      </c>
      <c r="E106" s="11">
        <v>239</v>
      </c>
      <c r="F106" s="11">
        <v>0</v>
      </c>
    </row>
    <row r="107" spans="1:6" x14ac:dyDescent="0.25">
      <c r="A107" s="5"/>
      <c r="B107" s="6" t="s">
        <v>145</v>
      </c>
      <c r="C107" s="8">
        <v>481</v>
      </c>
      <c r="D107" s="8">
        <v>255</v>
      </c>
      <c r="E107" s="8">
        <v>226</v>
      </c>
      <c r="F107" s="8">
        <v>0</v>
      </c>
    </row>
    <row r="108" spans="1:6" x14ac:dyDescent="0.25">
      <c r="A108" s="4"/>
      <c r="B108" s="3" t="s">
        <v>146</v>
      </c>
      <c r="C108" s="11">
        <v>527</v>
      </c>
      <c r="D108" s="11">
        <v>281</v>
      </c>
      <c r="E108" s="11">
        <v>246</v>
      </c>
      <c r="F108" s="11">
        <v>0</v>
      </c>
    </row>
    <row r="109" spans="1:6" x14ac:dyDescent="0.25">
      <c r="A109" s="5"/>
      <c r="B109" s="6" t="s">
        <v>147</v>
      </c>
      <c r="C109" s="8">
        <v>517</v>
      </c>
      <c r="D109" s="8">
        <v>258</v>
      </c>
      <c r="E109" s="8">
        <v>259</v>
      </c>
      <c r="F109" s="8">
        <v>0</v>
      </c>
    </row>
    <row r="110" spans="1:6" x14ac:dyDescent="0.25">
      <c r="A110" s="4"/>
      <c r="B110" s="3" t="s">
        <v>148</v>
      </c>
      <c r="C110" s="11">
        <v>514</v>
      </c>
      <c r="D110" s="11">
        <v>268</v>
      </c>
      <c r="E110" s="11">
        <v>246</v>
      </c>
      <c r="F110" s="11">
        <v>0</v>
      </c>
    </row>
    <row r="111" spans="1:6" x14ac:dyDescent="0.25">
      <c r="A111" s="5"/>
      <c r="B111" s="6" t="s">
        <v>149</v>
      </c>
      <c r="C111" s="8">
        <v>516</v>
      </c>
      <c r="D111" s="8">
        <v>263</v>
      </c>
      <c r="E111" s="8">
        <v>253</v>
      </c>
      <c r="F111" s="8">
        <v>0</v>
      </c>
    </row>
    <row r="112" spans="1:6" x14ac:dyDescent="0.25">
      <c r="A112" s="4"/>
      <c r="B112" s="3" t="s">
        <v>150</v>
      </c>
      <c r="C112" s="11">
        <v>535</v>
      </c>
      <c r="D112" s="11">
        <v>264</v>
      </c>
      <c r="E112" s="11">
        <v>271</v>
      </c>
      <c r="F112" s="11">
        <v>0</v>
      </c>
    </row>
    <row r="113" spans="1:6" x14ac:dyDescent="0.25">
      <c r="A113" s="5"/>
      <c r="B113" s="6" t="s">
        <v>151</v>
      </c>
      <c r="C113" s="8">
        <v>502</v>
      </c>
      <c r="D113" s="8">
        <v>252</v>
      </c>
      <c r="E113" s="8">
        <v>250</v>
      </c>
      <c r="F113" s="8">
        <v>0</v>
      </c>
    </row>
    <row r="114" spans="1:6" x14ac:dyDescent="0.25">
      <c r="A114" s="4"/>
      <c r="B114" s="3" t="s">
        <v>152</v>
      </c>
      <c r="C114" s="11">
        <v>554</v>
      </c>
      <c r="D114" s="11">
        <v>276</v>
      </c>
      <c r="E114" s="11">
        <v>278</v>
      </c>
      <c r="F114" s="11">
        <v>0</v>
      </c>
    </row>
    <row r="115" spans="1:6" x14ac:dyDescent="0.25">
      <c r="A115" s="5"/>
      <c r="B115" s="6" t="s">
        <v>153</v>
      </c>
      <c r="C115" s="8">
        <v>532</v>
      </c>
      <c r="D115" s="8">
        <v>263</v>
      </c>
      <c r="E115" s="8">
        <v>269</v>
      </c>
      <c r="F115" s="8">
        <v>0</v>
      </c>
    </row>
    <row r="116" spans="1:6" x14ac:dyDescent="0.25">
      <c r="A116" s="4"/>
      <c r="B116" s="3" t="s">
        <v>154</v>
      </c>
      <c r="C116" s="11">
        <v>574</v>
      </c>
      <c r="D116" s="11">
        <v>283</v>
      </c>
      <c r="E116" s="11">
        <v>291</v>
      </c>
      <c r="F116" s="11">
        <v>0</v>
      </c>
    </row>
    <row r="117" spans="1:6" x14ac:dyDescent="0.25">
      <c r="A117" s="5"/>
      <c r="B117" s="6" t="s">
        <v>155</v>
      </c>
      <c r="C117" s="8">
        <v>577</v>
      </c>
      <c r="D117" s="8">
        <v>271</v>
      </c>
      <c r="E117" s="8">
        <v>306</v>
      </c>
      <c r="F117" s="8">
        <v>0</v>
      </c>
    </row>
    <row r="118" spans="1:6" x14ac:dyDescent="0.25">
      <c r="A118" s="4"/>
      <c r="B118" s="3" t="s">
        <v>156</v>
      </c>
      <c r="C118" s="11">
        <v>605</v>
      </c>
      <c r="D118" s="11">
        <v>311</v>
      </c>
      <c r="E118" s="11">
        <v>294</v>
      </c>
      <c r="F118" s="11">
        <v>0</v>
      </c>
    </row>
    <row r="119" spans="1:6" x14ac:dyDescent="0.25">
      <c r="A119" s="5"/>
      <c r="B119" s="6" t="s">
        <v>157</v>
      </c>
      <c r="C119" s="8">
        <v>597</v>
      </c>
      <c r="D119" s="8">
        <v>318</v>
      </c>
      <c r="E119" s="8">
        <v>279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28031</v>
      </c>
      <c r="D120" s="11">
        <v>13918</v>
      </c>
      <c r="E120" s="11">
        <v>14112</v>
      </c>
      <c r="F120" s="11">
        <v>1</v>
      </c>
    </row>
    <row r="121" spans="1:6" x14ac:dyDescent="0.25">
      <c r="A121" s="5"/>
      <c r="B121" s="6" t="s">
        <v>2</v>
      </c>
      <c r="C121" s="8">
        <v>630</v>
      </c>
      <c r="D121" s="8">
        <v>310</v>
      </c>
      <c r="E121" s="8">
        <v>320</v>
      </c>
      <c r="F121" s="8">
        <v>0</v>
      </c>
    </row>
    <row r="122" spans="1:6" x14ac:dyDescent="0.25">
      <c r="A122" s="4"/>
      <c r="B122" s="3" t="s">
        <v>3</v>
      </c>
      <c r="C122" s="11">
        <v>587</v>
      </c>
      <c r="D122" s="11">
        <v>300</v>
      </c>
      <c r="E122" s="11">
        <v>287</v>
      </c>
      <c r="F122" s="11">
        <v>0</v>
      </c>
    </row>
    <row r="123" spans="1:6" x14ac:dyDescent="0.25">
      <c r="A123" s="5"/>
      <c r="B123" s="6" t="s">
        <v>4</v>
      </c>
      <c r="C123" s="8">
        <v>603</v>
      </c>
      <c r="D123" s="8">
        <v>287</v>
      </c>
      <c r="E123" s="8">
        <v>316</v>
      </c>
      <c r="F123" s="8">
        <v>0</v>
      </c>
    </row>
    <row r="124" spans="1:6" x14ac:dyDescent="0.25">
      <c r="A124" s="4"/>
      <c r="B124" s="3" t="s">
        <v>5</v>
      </c>
      <c r="C124" s="11">
        <v>580</v>
      </c>
      <c r="D124" s="11">
        <v>275</v>
      </c>
      <c r="E124" s="11">
        <v>305</v>
      </c>
      <c r="F124" s="11">
        <v>0</v>
      </c>
    </row>
    <row r="125" spans="1:6" x14ac:dyDescent="0.25">
      <c r="A125" s="5"/>
      <c r="B125" s="6" t="s">
        <v>6</v>
      </c>
      <c r="C125" s="8">
        <v>548</v>
      </c>
      <c r="D125" s="8">
        <v>266</v>
      </c>
      <c r="E125" s="8">
        <v>282</v>
      </c>
      <c r="F125" s="8">
        <v>0</v>
      </c>
    </row>
    <row r="126" spans="1:6" x14ac:dyDescent="0.25">
      <c r="A126" s="4"/>
      <c r="B126" s="3" t="s">
        <v>7</v>
      </c>
      <c r="C126" s="11">
        <v>545</v>
      </c>
      <c r="D126" s="11">
        <v>262</v>
      </c>
      <c r="E126" s="11">
        <v>283</v>
      </c>
      <c r="F126" s="11">
        <v>0</v>
      </c>
    </row>
    <row r="127" spans="1:6" x14ac:dyDescent="0.25">
      <c r="A127" s="5"/>
      <c r="B127" s="6" t="s">
        <v>8</v>
      </c>
      <c r="C127" s="8">
        <v>499</v>
      </c>
      <c r="D127" s="8">
        <v>257</v>
      </c>
      <c r="E127" s="8">
        <v>242</v>
      </c>
      <c r="F127" s="8">
        <v>0</v>
      </c>
    </row>
    <row r="128" spans="1:6" x14ac:dyDescent="0.25">
      <c r="A128" s="4"/>
      <c r="B128" s="3" t="s">
        <v>9</v>
      </c>
      <c r="C128" s="11">
        <v>481</v>
      </c>
      <c r="D128" s="11">
        <v>224</v>
      </c>
      <c r="E128" s="11">
        <v>257</v>
      </c>
      <c r="F128" s="11">
        <v>0</v>
      </c>
    </row>
    <row r="129" spans="1:6" x14ac:dyDescent="0.25">
      <c r="A129" s="5"/>
      <c r="B129" s="6" t="s">
        <v>10</v>
      </c>
      <c r="C129" s="8">
        <v>547</v>
      </c>
      <c r="D129" s="8">
        <v>275</v>
      </c>
      <c r="E129" s="8">
        <v>272</v>
      </c>
      <c r="F129" s="8">
        <v>0</v>
      </c>
    </row>
    <row r="130" spans="1:6" x14ac:dyDescent="0.25">
      <c r="A130" s="4"/>
      <c r="B130" s="3" t="s">
        <v>11</v>
      </c>
      <c r="C130" s="11">
        <v>516</v>
      </c>
      <c r="D130" s="11">
        <v>261</v>
      </c>
      <c r="E130" s="11">
        <v>255</v>
      </c>
      <c r="F130" s="11">
        <v>0</v>
      </c>
    </row>
    <row r="131" spans="1:6" x14ac:dyDescent="0.25">
      <c r="A131" s="5"/>
      <c r="B131" s="6" t="s">
        <v>12</v>
      </c>
      <c r="C131" s="8">
        <v>521</v>
      </c>
      <c r="D131" s="8">
        <v>250</v>
      </c>
      <c r="E131" s="8">
        <v>271</v>
      </c>
      <c r="F131" s="8">
        <v>0</v>
      </c>
    </row>
    <row r="132" spans="1:6" x14ac:dyDescent="0.25">
      <c r="A132" s="4"/>
      <c r="B132" s="3" t="s">
        <v>13</v>
      </c>
      <c r="C132" s="11">
        <v>512</v>
      </c>
      <c r="D132" s="11">
        <v>264</v>
      </c>
      <c r="E132" s="11">
        <v>248</v>
      </c>
      <c r="F132" s="11">
        <v>0</v>
      </c>
    </row>
    <row r="133" spans="1:6" x14ac:dyDescent="0.25">
      <c r="A133" s="5"/>
      <c r="B133" s="6" t="s">
        <v>14</v>
      </c>
      <c r="C133" s="8">
        <v>554</v>
      </c>
      <c r="D133" s="8">
        <v>269</v>
      </c>
      <c r="E133" s="8">
        <v>285</v>
      </c>
      <c r="F133" s="8">
        <v>0</v>
      </c>
    </row>
    <row r="134" spans="1:6" x14ac:dyDescent="0.25">
      <c r="A134" s="4"/>
      <c r="B134" s="3" t="s">
        <v>15</v>
      </c>
      <c r="C134" s="11">
        <v>521</v>
      </c>
      <c r="D134" s="11">
        <v>259</v>
      </c>
      <c r="E134" s="11">
        <v>262</v>
      </c>
      <c r="F134" s="11">
        <v>0</v>
      </c>
    </row>
    <row r="135" spans="1:6" x14ac:dyDescent="0.25">
      <c r="A135" s="5"/>
      <c r="B135" s="6" t="s">
        <v>16</v>
      </c>
      <c r="C135" s="8">
        <v>490</v>
      </c>
      <c r="D135" s="8">
        <v>236</v>
      </c>
      <c r="E135" s="8">
        <v>254</v>
      </c>
      <c r="F135" s="8">
        <v>0</v>
      </c>
    </row>
    <row r="136" spans="1:6" x14ac:dyDescent="0.25">
      <c r="A136" s="4"/>
      <c r="B136" s="3" t="s">
        <v>17</v>
      </c>
      <c r="C136" s="11">
        <v>554</v>
      </c>
      <c r="D136" s="11">
        <v>273</v>
      </c>
      <c r="E136" s="11">
        <v>281</v>
      </c>
      <c r="F136" s="11">
        <v>0</v>
      </c>
    </row>
    <row r="137" spans="1:6" x14ac:dyDescent="0.25">
      <c r="A137" s="5"/>
      <c r="B137" s="6" t="s">
        <v>18</v>
      </c>
      <c r="C137" s="8">
        <v>580</v>
      </c>
      <c r="D137" s="8">
        <v>299</v>
      </c>
      <c r="E137" s="8">
        <v>281</v>
      </c>
      <c r="F137" s="8">
        <v>0</v>
      </c>
    </row>
    <row r="138" spans="1:6" x14ac:dyDescent="0.25">
      <c r="A138" s="4"/>
      <c r="B138" s="3" t="s">
        <v>19</v>
      </c>
      <c r="C138" s="11">
        <v>491</v>
      </c>
      <c r="D138" s="11">
        <v>253</v>
      </c>
      <c r="E138" s="11">
        <v>238</v>
      </c>
      <c r="F138" s="11">
        <v>0</v>
      </c>
    </row>
    <row r="139" spans="1:6" x14ac:dyDescent="0.25">
      <c r="A139" s="5"/>
      <c r="B139" s="6" t="s">
        <v>20</v>
      </c>
      <c r="C139" s="8">
        <v>497</v>
      </c>
      <c r="D139" s="8">
        <v>245</v>
      </c>
      <c r="E139" s="8">
        <v>252</v>
      </c>
      <c r="F139" s="8">
        <v>0</v>
      </c>
    </row>
    <row r="140" spans="1:6" x14ac:dyDescent="0.25">
      <c r="A140" s="4"/>
      <c r="B140" s="3" t="s">
        <v>21</v>
      </c>
      <c r="C140" s="11">
        <v>597</v>
      </c>
      <c r="D140" s="11">
        <v>313</v>
      </c>
      <c r="E140" s="11">
        <v>284</v>
      </c>
      <c r="F140" s="11">
        <v>0</v>
      </c>
    </row>
    <row r="141" spans="1:6" x14ac:dyDescent="0.25">
      <c r="A141" s="5"/>
      <c r="B141" s="6" t="s">
        <v>22</v>
      </c>
      <c r="C141" s="8">
        <v>561</v>
      </c>
      <c r="D141" s="8">
        <v>280</v>
      </c>
      <c r="E141" s="8">
        <v>281</v>
      </c>
      <c r="F141" s="8">
        <v>0</v>
      </c>
    </row>
    <row r="142" spans="1:6" x14ac:dyDescent="0.25">
      <c r="A142" s="4"/>
      <c r="B142" s="3" t="s">
        <v>23</v>
      </c>
      <c r="C142" s="11">
        <v>533</v>
      </c>
      <c r="D142" s="11">
        <v>263</v>
      </c>
      <c r="E142" s="11">
        <v>270</v>
      </c>
      <c r="F142" s="11">
        <v>0</v>
      </c>
    </row>
    <row r="143" spans="1:6" x14ac:dyDescent="0.25">
      <c r="A143" s="5"/>
      <c r="B143" s="6" t="s">
        <v>27</v>
      </c>
      <c r="C143" s="8">
        <v>521</v>
      </c>
      <c r="D143" s="8">
        <v>253</v>
      </c>
      <c r="E143" s="8">
        <v>268</v>
      </c>
      <c r="F143" s="8">
        <v>0</v>
      </c>
    </row>
    <row r="144" spans="1:6" x14ac:dyDescent="0.25">
      <c r="A144" s="4"/>
      <c r="B144" s="3" t="s">
        <v>28</v>
      </c>
      <c r="C144" s="11">
        <v>504</v>
      </c>
      <c r="D144" s="11">
        <v>232</v>
      </c>
      <c r="E144" s="11">
        <v>272</v>
      </c>
      <c r="F144" s="11">
        <v>0</v>
      </c>
    </row>
    <row r="145" spans="1:6" x14ac:dyDescent="0.25">
      <c r="A145" s="5"/>
      <c r="B145" s="6" t="s">
        <v>130</v>
      </c>
      <c r="C145" s="8">
        <v>476</v>
      </c>
      <c r="D145" s="8">
        <v>242</v>
      </c>
      <c r="E145" s="8">
        <v>234</v>
      </c>
      <c r="F145" s="8">
        <v>0</v>
      </c>
    </row>
    <row r="146" spans="1:6" x14ac:dyDescent="0.25">
      <c r="A146" s="4"/>
      <c r="B146" s="3" t="s">
        <v>131</v>
      </c>
      <c r="C146" s="11">
        <v>539</v>
      </c>
      <c r="D146" s="11">
        <v>245</v>
      </c>
      <c r="E146" s="11">
        <v>294</v>
      </c>
      <c r="F146" s="11">
        <v>0</v>
      </c>
    </row>
    <row r="147" spans="1:6" x14ac:dyDescent="0.25">
      <c r="A147" s="5"/>
      <c r="B147" s="6" t="s">
        <v>132</v>
      </c>
      <c r="C147" s="8">
        <v>539</v>
      </c>
      <c r="D147" s="8">
        <v>279</v>
      </c>
      <c r="E147" s="8">
        <v>260</v>
      </c>
      <c r="F147" s="8">
        <v>0</v>
      </c>
    </row>
    <row r="148" spans="1:6" x14ac:dyDescent="0.25">
      <c r="A148" s="4"/>
      <c r="B148" s="3" t="s">
        <v>133</v>
      </c>
      <c r="C148" s="11">
        <v>516</v>
      </c>
      <c r="D148" s="11">
        <v>239</v>
      </c>
      <c r="E148" s="11">
        <v>277</v>
      </c>
      <c r="F148" s="11">
        <v>0</v>
      </c>
    </row>
    <row r="149" spans="1:6" x14ac:dyDescent="0.25">
      <c r="A149" s="5"/>
      <c r="B149" s="6" t="s">
        <v>134</v>
      </c>
      <c r="C149" s="8">
        <v>499</v>
      </c>
      <c r="D149" s="8">
        <v>247</v>
      </c>
      <c r="E149" s="8">
        <v>252</v>
      </c>
      <c r="F149" s="8">
        <v>0</v>
      </c>
    </row>
    <row r="150" spans="1:6" x14ac:dyDescent="0.25">
      <c r="A150" s="4"/>
      <c r="B150" s="3" t="s">
        <v>135</v>
      </c>
      <c r="C150" s="11">
        <v>502</v>
      </c>
      <c r="D150" s="11">
        <v>249</v>
      </c>
      <c r="E150" s="11">
        <v>253</v>
      </c>
      <c r="F150" s="11">
        <v>0</v>
      </c>
    </row>
    <row r="151" spans="1:6" x14ac:dyDescent="0.25">
      <c r="A151" s="5"/>
      <c r="B151" s="6" t="s">
        <v>136</v>
      </c>
      <c r="C151" s="8">
        <v>497</v>
      </c>
      <c r="D151" s="8">
        <v>240</v>
      </c>
      <c r="E151" s="8">
        <v>257</v>
      </c>
      <c r="F151" s="8">
        <v>0</v>
      </c>
    </row>
    <row r="152" spans="1:6" x14ac:dyDescent="0.25">
      <c r="A152" s="4"/>
      <c r="B152" s="3" t="s">
        <v>137</v>
      </c>
      <c r="C152" s="11">
        <v>521</v>
      </c>
      <c r="D152" s="11">
        <v>254</v>
      </c>
      <c r="E152" s="11">
        <v>267</v>
      </c>
      <c r="F152" s="11">
        <v>0</v>
      </c>
    </row>
    <row r="153" spans="1:6" x14ac:dyDescent="0.25">
      <c r="A153" s="5"/>
      <c r="B153" s="6" t="s">
        <v>138</v>
      </c>
      <c r="C153" s="8">
        <v>598</v>
      </c>
      <c r="D153" s="8">
        <v>316</v>
      </c>
      <c r="E153" s="8">
        <v>282</v>
      </c>
      <c r="F153" s="8">
        <v>0</v>
      </c>
    </row>
    <row r="154" spans="1:6" x14ac:dyDescent="0.25">
      <c r="A154" s="4"/>
      <c r="B154" s="3" t="s">
        <v>139</v>
      </c>
      <c r="C154" s="11">
        <v>480</v>
      </c>
      <c r="D154" s="11">
        <v>248</v>
      </c>
      <c r="E154" s="11">
        <v>231</v>
      </c>
      <c r="F154" s="11">
        <v>1</v>
      </c>
    </row>
    <row r="155" spans="1:6" x14ac:dyDescent="0.25">
      <c r="A155" s="5"/>
      <c r="B155" s="6" t="s">
        <v>140</v>
      </c>
      <c r="C155" s="8">
        <v>491</v>
      </c>
      <c r="D155" s="8">
        <v>256</v>
      </c>
      <c r="E155" s="8">
        <v>235</v>
      </c>
      <c r="F155" s="8">
        <v>0</v>
      </c>
    </row>
    <row r="156" spans="1:6" x14ac:dyDescent="0.25">
      <c r="A156" s="4"/>
      <c r="B156" s="3" t="s">
        <v>141</v>
      </c>
      <c r="C156" s="11">
        <v>562</v>
      </c>
      <c r="D156" s="11">
        <v>291</v>
      </c>
      <c r="E156" s="11">
        <v>271</v>
      </c>
      <c r="F156" s="11">
        <v>0</v>
      </c>
    </row>
    <row r="157" spans="1:6" x14ac:dyDescent="0.25">
      <c r="A157" s="5"/>
      <c r="B157" s="6" t="s">
        <v>142</v>
      </c>
      <c r="C157" s="8">
        <v>529</v>
      </c>
      <c r="D157" s="8">
        <v>268</v>
      </c>
      <c r="E157" s="8">
        <v>261</v>
      </c>
      <c r="F157" s="8">
        <v>0</v>
      </c>
    </row>
    <row r="158" spans="1:6" x14ac:dyDescent="0.25">
      <c r="A158" s="4"/>
      <c r="B158" s="3" t="s">
        <v>143</v>
      </c>
      <c r="C158" s="11">
        <v>537</v>
      </c>
      <c r="D158" s="11">
        <v>264</v>
      </c>
      <c r="E158" s="11">
        <v>273</v>
      </c>
      <c r="F158" s="11">
        <v>0</v>
      </c>
    </row>
    <row r="159" spans="1:6" x14ac:dyDescent="0.25">
      <c r="A159" s="5"/>
      <c r="B159" s="6" t="s">
        <v>144</v>
      </c>
      <c r="C159" s="8">
        <v>551</v>
      </c>
      <c r="D159" s="8">
        <v>281</v>
      </c>
      <c r="E159" s="8">
        <v>270</v>
      </c>
      <c r="F159" s="8">
        <v>0</v>
      </c>
    </row>
    <row r="160" spans="1:6" x14ac:dyDescent="0.25">
      <c r="A160" s="4"/>
      <c r="B160" s="3" t="s">
        <v>145</v>
      </c>
      <c r="C160" s="11">
        <v>574</v>
      </c>
      <c r="D160" s="11">
        <v>294</v>
      </c>
      <c r="E160" s="11">
        <v>280</v>
      </c>
      <c r="F160" s="11">
        <v>0</v>
      </c>
    </row>
    <row r="161" spans="1:6" x14ac:dyDescent="0.25">
      <c r="A161" s="5"/>
      <c r="B161" s="6" t="s">
        <v>146</v>
      </c>
      <c r="C161" s="8">
        <v>575</v>
      </c>
      <c r="D161" s="8">
        <v>281</v>
      </c>
      <c r="E161" s="8">
        <v>294</v>
      </c>
      <c r="F161" s="8">
        <v>0</v>
      </c>
    </row>
    <row r="162" spans="1:6" x14ac:dyDescent="0.25">
      <c r="A162" s="4"/>
      <c r="B162" s="3" t="s">
        <v>147</v>
      </c>
      <c r="C162" s="11">
        <v>589</v>
      </c>
      <c r="D162" s="11">
        <v>292</v>
      </c>
      <c r="E162" s="11">
        <v>297</v>
      </c>
      <c r="F162" s="11">
        <v>0</v>
      </c>
    </row>
    <row r="163" spans="1:6" x14ac:dyDescent="0.25">
      <c r="A163" s="5"/>
      <c r="B163" s="6" t="s">
        <v>148</v>
      </c>
      <c r="C163" s="8">
        <v>498</v>
      </c>
      <c r="D163" s="8">
        <v>257</v>
      </c>
      <c r="E163" s="8">
        <v>241</v>
      </c>
      <c r="F163" s="8">
        <v>0</v>
      </c>
    </row>
    <row r="164" spans="1:6" x14ac:dyDescent="0.25">
      <c r="A164" s="4"/>
      <c r="B164" s="3" t="s">
        <v>149</v>
      </c>
      <c r="C164" s="11">
        <v>539</v>
      </c>
      <c r="D164" s="11">
        <v>280</v>
      </c>
      <c r="E164" s="11">
        <v>259</v>
      </c>
      <c r="F164" s="11">
        <v>0</v>
      </c>
    </row>
    <row r="165" spans="1:6" x14ac:dyDescent="0.25">
      <c r="A165" s="5"/>
      <c r="B165" s="6" t="s">
        <v>150</v>
      </c>
      <c r="C165" s="8">
        <v>545</v>
      </c>
      <c r="D165" s="8">
        <v>256</v>
      </c>
      <c r="E165" s="8">
        <v>289</v>
      </c>
      <c r="F165" s="8">
        <v>0</v>
      </c>
    </row>
    <row r="166" spans="1:6" x14ac:dyDescent="0.25">
      <c r="A166" s="4"/>
      <c r="B166" s="3" t="s">
        <v>151</v>
      </c>
      <c r="C166" s="11">
        <v>569</v>
      </c>
      <c r="D166" s="11">
        <v>287</v>
      </c>
      <c r="E166" s="11">
        <v>282</v>
      </c>
      <c r="F166" s="11">
        <v>0</v>
      </c>
    </row>
    <row r="167" spans="1:6" x14ac:dyDescent="0.25">
      <c r="A167" s="5"/>
      <c r="B167" s="6" t="s">
        <v>152</v>
      </c>
      <c r="C167" s="8">
        <v>541</v>
      </c>
      <c r="D167" s="8">
        <v>278</v>
      </c>
      <c r="E167" s="8">
        <v>263</v>
      </c>
      <c r="F167" s="8">
        <v>0</v>
      </c>
    </row>
    <row r="168" spans="1:6" x14ac:dyDescent="0.25">
      <c r="A168" s="4"/>
      <c r="B168" s="3" t="s">
        <v>153</v>
      </c>
      <c r="C168" s="11">
        <v>545</v>
      </c>
      <c r="D168" s="11">
        <v>264</v>
      </c>
      <c r="E168" s="11">
        <v>281</v>
      </c>
      <c r="F168" s="11">
        <v>0</v>
      </c>
    </row>
    <row r="169" spans="1:6" x14ac:dyDescent="0.25">
      <c r="A169" s="5"/>
      <c r="B169" s="6" t="s">
        <v>154</v>
      </c>
      <c r="C169" s="8">
        <v>549</v>
      </c>
      <c r="D169" s="8">
        <v>269</v>
      </c>
      <c r="E169" s="8">
        <v>280</v>
      </c>
      <c r="F169" s="8">
        <v>0</v>
      </c>
    </row>
    <row r="170" spans="1:6" x14ac:dyDescent="0.25">
      <c r="A170" s="4"/>
      <c r="B170" s="3" t="s">
        <v>155</v>
      </c>
      <c r="C170" s="11">
        <v>554</v>
      </c>
      <c r="D170" s="11">
        <v>281</v>
      </c>
      <c r="E170" s="11">
        <v>273</v>
      </c>
      <c r="F170" s="11">
        <v>0</v>
      </c>
    </row>
    <row r="171" spans="1:6" x14ac:dyDescent="0.25">
      <c r="A171" s="5"/>
      <c r="B171" s="6" t="s">
        <v>156</v>
      </c>
      <c r="C171" s="8">
        <v>579</v>
      </c>
      <c r="D171" s="8">
        <v>280</v>
      </c>
      <c r="E171" s="8">
        <v>299</v>
      </c>
      <c r="F171" s="8">
        <v>0</v>
      </c>
    </row>
    <row r="172" spans="1:6" x14ac:dyDescent="0.25">
      <c r="A172" s="4"/>
      <c r="B172" s="3" t="s">
        <v>157</v>
      </c>
      <c r="C172" s="11">
        <v>565</v>
      </c>
      <c r="D172" s="11">
        <v>274</v>
      </c>
      <c r="E172" s="11">
        <v>291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28468</v>
      </c>
      <c r="D173" s="8">
        <v>14249</v>
      </c>
      <c r="E173" s="8">
        <v>14219</v>
      </c>
      <c r="F173" s="8">
        <v>0</v>
      </c>
    </row>
    <row r="174" spans="1:6" x14ac:dyDescent="0.25">
      <c r="A174" s="4"/>
      <c r="B174" s="3" t="s">
        <v>2</v>
      </c>
      <c r="C174" s="11">
        <v>576</v>
      </c>
      <c r="D174" s="11">
        <v>293</v>
      </c>
      <c r="E174" s="11">
        <v>283</v>
      </c>
      <c r="F174" s="11">
        <v>0</v>
      </c>
    </row>
    <row r="175" spans="1:6" x14ac:dyDescent="0.25">
      <c r="A175" s="5"/>
      <c r="B175" s="6" t="s">
        <v>3</v>
      </c>
      <c r="C175" s="8">
        <v>537</v>
      </c>
      <c r="D175" s="8">
        <v>279</v>
      </c>
      <c r="E175" s="8">
        <v>258</v>
      </c>
      <c r="F175" s="8">
        <v>0</v>
      </c>
    </row>
    <row r="176" spans="1:6" x14ac:dyDescent="0.25">
      <c r="A176" s="4"/>
      <c r="B176" s="3" t="s">
        <v>4</v>
      </c>
      <c r="C176" s="11">
        <v>563</v>
      </c>
      <c r="D176" s="11">
        <v>287</v>
      </c>
      <c r="E176" s="11">
        <v>276</v>
      </c>
      <c r="F176" s="11">
        <v>0</v>
      </c>
    </row>
    <row r="177" spans="1:6" x14ac:dyDescent="0.25">
      <c r="A177" s="5"/>
      <c r="B177" s="6" t="s">
        <v>5</v>
      </c>
      <c r="C177" s="8">
        <v>564</v>
      </c>
      <c r="D177" s="8">
        <v>281</v>
      </c>
      <c r="E177" s="8">
        <v>283</v>
      </c>
      <c r="F177" s="8">
        <v>0</v>
      </c>
    </row>
    <row r="178" spans="1:6" x14ac:dyDescent="0.25">
      <c r="A178" s="4"/>
      <c r="B178" s="3" t="s">
        <v>6</v>
      </c>
      <c r="C178" s="11">
        <v>509</v>
      </c>
      <c r="D178" s="11">
        <v>249</v>
      </c>
      <c r="E178" s="11">
        <v>260</v>
      </c>
      <c r="F178" s="11">
        <v>0</v>
      </c>
    </row>
    <row r="179" spans="1:6" x14ac:dyDescent="0.25">
      <c r="A179" s="5"/>
      <c r="B179" s="6" t="s">
        <v>7</v>
      </c>
      <c r="C179" s="8">
        <v>503</v>
      </c>
      <c r="D179" s="8">
        <v>261</v>
      </c>
      <c r="E179" s="8">
        <v>242</v>
      </c>
      <c r="F179" s="8">
        <v>0</v>
      </c>
    </row>
    <row r="180" spans="1:6" x14ac:dyDescent="0.25">
      <c r="A180" s="4"/>
      <c r="B180" s="3" t="s">
        <v>8</v>
      </c>
      <c r="C180" s="11">
        <v>517</v>
      </c>
      <c r="D180" s="11">
        <v>284</v>
      </c>
      <c r="E180" s="11">
        <v>233</v>
      </c>
      <c r="F180" s="11">
        <v>0</v>
      </c>
    </row>
    <row r="181" spans="1:6" x14ac:dyDescent="0.25">
      <c r="A181" s="5"/>
      <c r="B181" s="6" t="s">
        <v>9</v>
      </c>
      <c r="C181" s="8">
        <v>494</v>
      </c>
      <c r="D181" s="8">
        <v>245</v>
      </c>
      <c r="E181" s="8">
        <v>249</v>
      </c>
      <c r="F181" s="8">
        <v>0</v>
      </c>
    </row>
    <row r="182" spans="1:6" x14ac:dyDescent="0.25">
      <c r="A182" s="4"/>
      <c r="B182" s="3" t="s">
        <v>10</v>
      </c>
      <c r="C182" s="11">
        <v>497</v>
      </c>
      <c r="D182" s="11">
        <v>264</v>
      </c>
      <c r="E182" s="11">
        <v>233</v>
      </c>
      <c r="F182" s="11">
        <v>0</v>
      </c>
    </row>
    <row r="183" spans="1:6" x14ac:dyDescent="0.25">
      <c r="A183" s="5"/>
      <c r="B183" s="6" t="s">
        <v>11</v>
      </c>
      <c r="C183" s="8">
        <v>499</v>
      </c>
      <c r="D183" s="8">
        <v>245</v>
      </c>
      <c r="E183" s="8">
        <v>254</v>
      </c>
      <c r="F183" s="8">
        <v>0</v>
      </c>
    </row>
    <row r="184" spans="1:6" x14ac:dyDescent="0.25">
      <c r="A184" s="4"/>
      <c r="B184" s="3" t="s">
        <v>12</v>
      </c>
      <c r="C184" s="11">
        <v>527</v>
      </c>
      <c r="D184" s="11">
        <v>246</v>
      </c>
      <c r="E184" s="11">
        <v>281</v>
      </c>
      <c r="F184" s="11">
        <v>0</v>
      </c>
    </row>
    <row r="185" spans="1:6" x14ac:dyDescent="0.25">
      <c r="A185" s="5"/>
      <c r="B185" s="6" t="s">
        <v>13</v>
      </c>
      <c r="C185" s="8">
        <v>545</v>
      </c>
      <c r="D185" s="8">
        <v>258</v>
      </c>
      <c r="E185" s="8">
        <v>287</v>
      </c>
      <c r="F185" s="8">
        <v>0</v>
      </c>
    </row>
    <row r="186" spans="1:6" x14ac:dyDescent="0.25">
      <c r="A186" s="4"/>
      <c r="B186" s="3" t="s">
        <v>14</v>
      </c>
      <c r="C186" s="11">
        <v>505</v>
      </c>
      <c r="D186" s="11">
        <v>266</v>
      </c>
      <c r="E186" s="11">
        <v>239</v>
      </c>
      <c r="F186" s="11">
        <v>0</v>
      </c>
    </row>
    <row r="187" spans="1:6" x14ac:dyDescent="0.25">
      <c r="A187" s="5"/>
      <c r="B187" s="6" t="s">
        <v>15</v>
      </c>
      <c r="C187" s="8">
        <v>508</v>
      </c>
      <c r="D187" s="8">
        <v>243</v>
      </c>
      <c r="E187" s="8">
        <v>265</v>
      </c>
      <c r="F187" s="8">
        <v>0</v>
      </c>
    </row>
    <row r="188" spans="1:6" x14ac:dyDescent="0.25">
      <c r="A188" s="4"/>
      <c r="B188" s="3" t="s">
        <v>16</v>
      </c>
      <c r="C188" s="11">
        <v>490</v>
      </c>
      <c r="D188" s="11">
        <v>261</v>
      </c>
      <c r="E188" s="11">
        <v>229</v>
      </c>
      <c r="F188" s="11">
        <v>0</v>
      </c>
    </row>
    <row r="189" spans="1:6" x14ac:dyDescent="0.25">
      <c r="A189" s="5"/>
      <c r="B189" s="6" t="s">
        <v>17</v>
      </c>
      <c r="C189" s="8">
        <v>549</v>
      </c>
      <c r="D189" s="8">
        <v>276</v>
      </c>
      <c r="E189" s="8">
        <v>273</v>
      </c>
      <c r="F189" s="8">
        <v>0</v>
      </c>
    </row>
    <row r="190" spans="1:6" x14ac:dyDescent="0.25">
      <c r="A190" s="4"/>
      <c r="B190" s="3" t="s">
        <v>18</v>
      </c>
      <c r="C190" s="11">
        <v>522</v>
      </c>
      <c r="D190" s="11">
        <v>265</v>
      </c>
      <c r="E190" s="11">
        <v>257</v>
      </c>
      <c r="F190" s="11">
        <v>0</v>
      </c>
    </row>
    <row r="191" spans="1:6" x14ac:dyDescent="0.25">
      <c r="A191" s="5"/>
      <c r="B191" s="6" t="s">
        <v>19</v>
      </c>
      <c r="C191" s="8">
        <v>558</v>
      </c>
      <c r="D191" s="8">
        <v>283</v>
      </c>
      <c r="E191" s="8">
        <v>275</v>
      </c>
      <c r="F191" s="8">
        <v>0</v>
      </c>
    </row>
    <row r="192" spans="1:6" x14ac:dyDescent="0.25">
      <c r="A192" s="4"/>
      <c r="B192" s="3" t="s">
        <v>20</v>
      </c>
      <c r="C192" s="11">
        <v>538</v>
      </c>
      <c r="D192" s="11">
        <v>264</v>
      </c>
      <c r="E192" s="11">
        <v>274</v>
      </c>
      <c r="F192" s="11">
        <v>0</v>
      </c>
    </row>
    <row r="193" spans="1:6" x14ac:dyDescent="0.25">
      <c r="A193" s="5"/>
      <c r="B193" s="6" t="s">
        <v>21</v>
      </c>
      <c r="C193" s="8">
        <v>534</v>
      </c>
      <c r="D193" s="8">
        <v>258</v>
      </c>
      <c r="E193" s="8">
        <v>276</v>
      </c>
      <c r="F193" s="8">
        <v>0</v>
      </c>
    </row>
    <row r="194" spans="1:6" x14ac:dyDescent="0.25">
      <c r="A194" s="4"/>
      <c r="B194" s="3" t="s">
        <v>22</v>
      </c>
      <c r="C194" s="11">
        <v>566</v>
      </c>
      <c r="D194" s="11">
        <v>269</v>
      </c>
      <c r="E194" s="11">
        <v>297</v>
      </c>
      <c r="F194" s="11">
        <v>0</v>
      </c>
    </row>
    <row r="195" spans="1:6" x14ac:dyDescent="0.25">
      <c r="A195" s="5"/>
      <c r="B195" s="6" t="s">
        <v>23</v>
      </c>
      <c r="C195" s="8">
        <v>567</v>
      </c>
      <c r="D195" s="8">
        <v>279</v>
      </c>
      <c r="E195" s="8">
        <v>288</v>
      </c>
      <c r="F195" s="8">
        <v>0</v>
      </c>
    </row>
    <row r="196" spans="1:6" x14ac:dyDescent="0.25">
      <c r="A196" s="4"/>
      <c r="B196" s="3" t="s">
        <v>27</v>
      </c>
      <c r="C196" s="11">
        <v>546</v>
      </c>
      <c r="D196" s="11">
        <v>274</v>
      </c>
      <c r="E196" s="11">
        <v>272</v>
      </c>
      <c r="F196" s="11">
        <v>0</v>
      </c>
    </row>
    <row r="197" spans="1:6" x14ac:dyDescent="0.25">
      <c r="A197" s="5"/>
      <c r="B197" s="6" t="s">
        <v>28</v>
      </c>
      <c r="C197" s="8">
        <v>567</v>
      </c>
      <c r="D197" s="8">
        <v>297</v>
      </c>
      <c r="E197" s="8">
        <v>270</v>
      </c>
      <c r="F197" s="8">
        <v>0</v>
      </c>
    </row>
    <row r="198" spans="1:6" x14ac:dyDescent="0.25">
      <c r="A198" s="4"/>
      <c r="B198" s="3" t="s">
        <v>130</v>
      </c>
      <c r="C198" s="11">
        <v>568</v>
      </c>
      <c r="D198" s="11">
        <v>262</v>
      </c>
      <c r="E198" s="11">
        <v>306</v>
      </c>
      <c r="F198" s="11">
        <v>0</v>
      </c>
    </row>
    <row r="199" spans="1:6" x14ac:dyDescent="0.25">
      <c r="A199" s="5"/>
      <c r="B199" s="6" t="s">
        <v>131</v>
      </c>
      <c r="C199" s="8">
        <v>552</v>
      </c>
      <c r="D199" s="8">
        <v>270</v>
      </c>
      <c r="E199" s="8">
        <v>282</v>
      </c>
      <c r="F199" s="8">
        <v>0</v>
      </c>
    </row>
    <row r="200" spans="1:6" x14ac:dyDescent="0.25">
      <c r="A200" s="4"/>
      <c r="B200" s="3" t="s">
        <v>132</v>
      </c>
      <c r="C200" s="11">
        <v>543</v>
      </c>
      <c r="D200" s="11">
        <v>289</v>
      </c>
      <c r="E200" s="11">
        <v>254</v>
      </c>
      <c r="F200" s="11">
        <v>0</v>
      </c>
    </row>
    <row r="201" spans="1:6" x14ac:dyDescent="0.25">
      <c r="A201" s="5"/>
      <c r="B201" s="6" t="s">
        <v>133</v>
      </c>
      <c r="C201" s="8">
        <v>580</v>
      </c>
      <c r="D201" s="8">
        <v>280</v>
      </c>
      <c r="E201" s="8">
        <v>300</v>
      </c>
      <c r="F201" s="8">
        <v>0</v>
      </c>
    </row>
    <row r="202" spans="1:6" x14ac:dyDescent="0.25">
      <c r="A202" s="4"/>
      <c r="B202" s="3" t="s">
        <v>134</v>
      </c>
      <c r="C202" s="11">
        <v>585</v>
      </c>
      <c r="D202" s="11">
        <v>284</v>
      </c>
      <c r="E202" s="11">
        <v>301</v>
      </c>
      <c r="F202" s="11">
        <v>0</v>
      </c>
    </row>
    <row r="203" spans="1:6" x14ac:dyDescent="0.25">
      <c r="A203" s="5"/>
      <c r="B203" s="6" t="s">
        <v>135</v>
      </c>
      <c r="C203" s="8">
        <v>581</v>
      </c>
      <c r="D203" s="8">
        <v>285</v>
      </c>
      <c r="E203" s="8">
        <v>296</v>
      </c>
      <c r="F203" s="8">
        <v>0</v>
      </c>
    </row>
    <row r="204" spans="1:6" x14ac:dyDescent="0.25">
      <c r="A204" s="4"/>
      <c r="B204" s="3" t="s">
        <v>136</v>
      </c>
      <c r="C204" s="11">
        <v>509</v>
      </c>
      <c r="D204" s="11">
        <v>239</v>
      </c>
      <c r="E204" s="11">
        <v>270</v>
      </c>
      <c r="F204" s="11">
        <v>0</v>
      </c>
    </row>
    <row r="205" spans="1:6" x14ac:dyDescent="0.25">
      <c r="A205" s="5"/>
      <c r="B205" s="6" t="s">
        <v>137</v>
      </c>
      <c r="C205" s="8">
        <v>541</v>
      </c>
      <c r="D205" s="8">
        <v>288</v>
      </c>
      <c r="E205" s="8">
        <v>253</v>
      </c>
      <c r="F205" s="8">
        <v>0</v>
      </c>
    </row>
    <row r="206" spans="1:6" x14ac:dyDescent="0.25">
      <c r="A206" s="4"/>
      <c r="B206" s="3" t="s">
        <v>138</v>
      </c>
      <c r="C206" s="11">
        <v>569</v>
      </c>
      <c r="D206" s="11">
        <v>284</v>
      </c>
      <c r="E206" s="11">
        <v>285</v>
      </c>
      <c r="F206" s="11">
        <v>0</v>
      </c>
    </row>
    <row r="207" spans="1:6" x14ac:dyDescent="0.25">
      <c r="A207" s="5"/>
      <c r="B207" s="6" t="s">
        <v>139</v>
      </c>
      <c r="C207" s="8">
        <v>548</v>
      </c>
      <c r="D207" s="8">
        <v>260</v>
      </c>
      <c r="E207" s="8">
        <v>288</v>
      </c>
      <c r="F207" s="8">
        <v>0</v>
      </c>
    </row>
    <row r="208" spans="1:6" x14ac:dyDescent="0.25">
      <c r="A208" s="4"/>
      <c r="B208" s="3" t="s">
        <v>140</v>
      </c>
      <c r="C208" s="11">
        <v>529</v>
      </c>
      <c r="D208" s="11">
        <v>256</v>
      </c>
      <c r="E208" s="11">
        <v>273</v>
      </c>
      <c r="F208" s="11">
        <v>0</v>
      </c>
    </row>
    <row r="209" spans="1:6" x14ac:dyDescent="0.25">
      <c r="A209" s="5"/>
      <c r="B209" s="6" t="s">
        <v>141</v>
      </c>
      <c r="C209" s="8">
        <v>534</v>
      </c>
      <c r="D209" s="8">
        <v>282</v>
      </c>
      <c r="E209" s="8">
        <v>252</v>
      </c>
      <c r="F209" s="8">
        <v>0</v>
      </c>
    </row>
    <row r="210" spans="1:6" x14ac:dyDescent="0.25">
      <c r="A210" s="4"/>
      <c r="B210" s="3" t="s">
        <v>142</v>
      </c>
      <c r="C210" s="11">
        <v>557</v>
      </c>
      <c r="D210" s="11">
        <v>279</v>
      </c>
      <c r="E210" s="11">
        <v>278</v>
      </c>
      <c r="F210" s="11">
        <v>0</v>
      </c>
    </row>
    <row r="211" spans="1:6" x14ac:dyDescent="0.25">
      <c r="A211" s="5"/>
      <c r="B211" s="6" t="s">
        <v>143</v>
      </c>
      <c r="C211" s="8">
        <v>549</v>
      </c>
      <c r="D211" s="8">
        <v>269</v>
      </c>
      <c r="E211" s="8">
        <v>280</v>
      </c>
      <c r="F211" s="8">
        <v>0</v>
      </c>
    </row>
    <row r="212" spans="1:6" x14ac:dyDescent="0.25">
      <c r="A212" s="4"/>
      <c r="B212" s="3" t="s">
        <v>144</v>
      </c>
      <c r="C212" s="11">
        <v>514</v>
      </c>
      <c r="D212" s="11">
        <v>252</v>
      </c>
      <c r="E212" s="11">
        <v>262</v>
      </c>
      <c r="F212" s="11">
        <v>0</v>
      </c>
    </row>
    <row r="213" spans="1:6" x14ac:dyDescent="0.25">
      <c r="A213" s="5"/>
      <c r="B213" s="6" t="s">
        <v>145</v>
      </c>
      <c r="C213" s="8">
        <v>533</v>
      </c>
      <c r="D213" s="8">
        <v>277</v>
      </c>
      <c r="E213" s="8">
        <v>256</v>
      </c>
      <c r="F213" s="8">
        <v>0</v>
      </c>
    </row>
    <row r="214" spans="1:6" x14ac:dyDescent="0.25">
      <c r="A214" s="4"/>
      <c r="B214" s="3" t="s">
        <v>146</v>
      </c>
      <c r="C214" s="11">
        <v>493</v>
      </c>
      <c r="D214" s="11">
        <v>268</v>
      </c>
      <c r="E214" s="11">
        <v>225</v>
      </c>
      <c r="F214" s="11">
        <v>0</v>
      </c>
    </row>
    <row r="215" spans="1:6" x14ac:dyDescent="0.25">
      <c r="A215" s="5"/>
      <c r="B215" s="6" t="s">
        <v>147</v>
      </c>
      <c r="C215" s="8">
        <v>523</v>
      </c>
      <c r="D215" s="8">
        <v>264</v>
      </c>
      <c r="E215" s="8">
        <v>259</v>
      </c>
      <c r="F215" s="8">
        <v>0</v>
      </c>
    </row>
    <row r="216" spans="1:6" x14ac:dyDescent="0.25">
      <c r="A216" s="4"/>
      <c r="B216" s="3" t="s">
        <v>148</v>
      </c>
      <c r="C216" s="11">
        <v>574</v>
      </c>
      <c r="D216" s="11">
        <v>293</v>
      </c>
      <c r="E216" s="11">
        <v>281</v>
      </c>
      <c r="F216" s="11">
        <v>0</v>
      </c>
    </row>
    <row r="217" spans="1:6" x14ac:dyDescent="0.25">
      <c r="A217" s="5"/>
      <c r="B217" s="6" t="s">
        <v>149</v>
      </c>
      <c r="C217" s="8">
        <v>542</v>
      </c>
      <c r="D217" s="8">
        <v>254</v>
      </c>
      <c r="E217" s="8">
        <v>288</v>
      </c>
      <c r="F217" s="8">
        <v>0</v>
      </c>
    </row>
    <row r="218" spans="1:6" x14ac:dyDescent="0.25">
      <c r="A218" s="4"/>
      <c r="B218" s="3" t="s">
        <v>150</v>
      </c>
      <c r="C218" s="11">
        <v>538</v>
      </c>
      <c r="D218" s="11">
        <v>271</v>
      </c>
      <c r="E218" s="11">
        <v>267</v>
      </c>
      <c r="F218" s="11">
        <v>0</v>
      </c>
    </row>
    <row r="219" spans="1:6" x14ac:dyDescent="0.25">
      <c r="A219" s="5"/>
      <c r="B219" s="6" t="s">
        <v>151</v>
      </c>
      <c r="C219" s="8">
        <v>556</v>
      </c>
      <c r="D219" s="8">
        <v>267</v>
      </c>
      <c r="E219" s="8">
        <v>289</v>
      </c>
      <c r="F219" s="8">
        <v>0</v>
      </c>
    </row>
    <row r="220" spans="1:6" x14ac:dyDescent="0.25">
      <c r="A220" s="4"/>
      <c r="B220" s="3" t="s">
        <v>152</v>
      </c>
      <c r="C220" s="11">
        <v>578</v>
      </c>
      <c r="D220" s="11">
        <v>281</v>
      </c>
      <c r="E220" s="11">
        <v>297</v>
      </c>
      <c r="F220" s="11">
        <v>0</v>
      </c>
    </row>
    <row r="221" spans="1:6" x14ac:dyDescent="0.25">
      <c r="A221" s="5"/>
      <c r="B221" s="6" t="s">
        <v>153</v>
      </c>
      <c r="C221" s="8">
        <v>593</v>
      </c>
      <c r="D221" s="8">
        <v>307</v>
      </c>
      <c r="E221" s="8">
        <v>286</v>
      </c>
      <c r="F221" s="8">
        <v>0</v>
      </c>
    </row>
    <row r="222" spans="1:6" x14ac:dyDescent="0.25">
      <c r="A222" s="4"/>
      <c r="B222" s="3" t="s">
        <v>154</v>
      </c>
      <c r="C222" s="11">
        <v>651</v>
      </c>
      <c r="D222" s="11">
        <v>330</v>
      </c>
      <c r="E222" s="11">
        <v>321</v>
      </c>
      <c r="F222" s="11">
        <v>0</v>
      </c>
    </row>
    <row r="223" spans="1:6" x14ac:dyDescent="0.25">
      <c r="A223" s="5"/>
      <c r="B223" s="6" t="s">
        <v>155</v>
      </c>
      <c r="C223" s="8">
        <v>634</v>
      </c>
      <c r="D223" s="8">
        <v>322</v>
      </c>
      <c r="E223" s="8">
        <v>312</v>
      </c>
      <c r="F223" s="8">
        <v>0</v>
      </c>
    </row>
    <row r="224" spans="1:6" x14ac:dyDescent="0.25">
      <c r="A224" s="4"/>
      <c r="B224" s="3" t="s">
        <v>156</v>
      </c>
      <c r="C224" s="11">
        <v>595</v>
      </c>
      <c r="D224" s="11">
        <v>303</v>
      </c>
      <c r="E224" s="11">
        <v>292</v>
      </c>
      <c r="F224" s="11">
        <v>0</v>
      </c>
    </row>
    <row r="225" spans="1:6" x14ac:dyDescent="0.25">
      <c r="A225" s="5"/>
      <c r="B225" s="6" t="s">
        <v>157</v>
      </c>
      <c r="C225" s="8">
        <v>618</v>
      </c>
      <c r="D225" s="8">
        <v>306</v>
      </c>
      <c r="E225" s="8">
        <v>312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29095</v>
      </c>
      <c r="D226" s="11">
        <v>14532</v>
      </c>
      <c r="E226" s="11">
        <v>14563</v>
      </c>
      <c r="F226" s="11">
        <v>0</v>
      </c>
    </row>
    <row r="227" spans="1:6" x14ac:dyDescent="0.25">
      <c r="A227" s="5"/>
      <c r="B227" s="6" t="s">
        <v>2</v>
      </c>
      <c r="C227" s="8">
        <v>683</v>
      </c>
      <c r="D227" s="8">
        <v>348</v>
      </c>
      <c r="E227" s="8">
        <v>335</v>
      </c>
      <c r="F227" s="8">
        <v>0</v>
      </c>
    </row>
    <row r="228" spans="1:6" x14ac:dyDescent="0.25">
      <c r="A228" s="4"/>
      <c r="B228" s="3" t="s">
        <v>3</v>
      </c>
      <c r="C228" s="11">
        <v>550</v>
      </c>
      <c r="D228" s="11">
        <v>281</v>
      </c>
      <c r="E228" s="11">
        <v>269</v>
      </c>
      <c r="F228" s="11">
        <v>0</v>
      </c>
    </row>
    <row r="229" spans="1:6" x14ac:dyDescent="0.25">
      <c r="A229" s="5"/>
      <c r="B229" s="6" t="s">
        <v>4</v>
      </c>
      <c r="C229" s="8">
        <v>562</v>
      </c>
      <c r="D229" s="8">
        <v>296</v>
      </c>
      <c r="E229" s="8">
        <v>266</v>
      </c>
      <c r="F229" s="8">
        <v>0</v>
      </c>
    </row>
    <row r="230" spans="1:6" x14ac:dyDescent="0.25">
      <c r="A230" s="4"/>
      <c r="B230" s="3" t="s">
        <v>5</v>
      </c>
      <c r="C230" s="11">
        <v>587</v>
      </c>
      <c r="D230" s="11">
        <v>289</v>
      </c>
      <c r="E230" s="11">
        <v>298</v>
      </c>
      <c r="F230" s="11">
        <v>0</v>
      </c>
    </row>
    <row r="231" spans="1:6" x14ac:dyDescent="0.25">
      <c r="A231" s="5"/>
      <c r="B231" s="6" t="s">
        <v>6</v>
      </c>
      <c r="C231" s="8">
        <v>502</v>
      </c>
      <c r="D231" s="8">
        <v>263</v>
      </c>
      <c r="E231" s="8">
        <v>239</v>
      </c>
      <c r="F231" s="8">
        <v>0</v>
      </c>
    </row>
    <row r="232" spans="1:6" x14ac:dyDescent="0.25">
      <c r="A232" s="4"/>
      <c r="B232" s="3" t="s">
        <v>7</v>
      </c>
      <c r="C232" s="11">
        <v>547</v>
      </c>
      <c r="D232" s="11">
        <v>263</v>
      </c>
      <c r="E232" s="11">
        <v>284</v>
      </c>
      <c r="F232" s="11">
        <v>0</v>
      </c>
    </row>
    <row r="233" spans="1:6" x14ac:dyDescent="0.25">
      <c r="A233" s="5"/>
      <c r="B233" s="6" t="s">
        <v>8</v>
      </c>
      <c r="C233" s="8">
        <v>575</v>
      </c>
      <c r="D233" s="8">
        <v>289</v>
      </c>
      <c r="E233" s="8">
        <v>286</v>
      </c>
      <c r="F233" s="8">
        <v>0</v>
      </c>
    </row>
    <row r="234" spans="1:6" x14ac:dyDescent="0.25">
      <c r="A234" s="4"/>
      <c r="B234" s="3" t="s">
        <v>9</v>
      </c>
      <c r="C234" s="11">
        <v>512</v>
      </c>
      <c r="D234" s="11">
        <v>251</v>
      </c>
      <c r="E234" s="11">
        <v>261</v>
      </c>
      <c r="F234" s="11">
        <v>0</v>
      </c>
    </row>
    <row r="235" spans="1:6" x14ac:dyDescent="0.25">
      <c r="A235" s="5"/>
      <c r="B235" s="6" t="s">
        <v>10</v>
      </c>
      <c r="C235" s="8">
        <v>524</v>
      </c>
      <c r="D235" s="8">
        <v>241</v>
      </c>
      <c r="E235" s="8">
        <v>283</v>
      </c>
      <c r="F235" s="8">
        <v>0</v>
      </c>
    </row>
    <row r="236" spans="1:6" x14ac:dyDescent="0.25">
      <c r="A236" s="4"/>
      <c r="B236" s="3" t="s">
        <v>11</v>
      </c>
      <c r="C236" s="11">
        <v>529</v>
      </c>
      <c r="D236" s="11">
        <v>281</v>
      </c>
      <c r="E236" s="11">
        <v>248</v>
      </c>
      <c r="F236" s="11">
        <v>0</v>
      </c>
    </row>
    <row r="237" spans="1:6" x14ac:dyDescent="0.25">
      <c r="A237" s="5"/>
      <c r="B237" s="6" t="s">
        <v>12</v>
      </c>
      <c r="C237" s="8">
        <v>586</v>
      </c>
      <c r="D237" s="8">
        <v>310</v>
      </c>
      <c r="E237" s="8">
        <v>276</v>
      </c>
      <c r="F237" s="8">
        <v>0</v>
      </c>
    </row>
    <row r="238" spans="1:6" x14ac:dyDescent="0.25">
      <c r="A238" s="4"/>
      <c r="B238" s="3" t="s">
        <v>13</v>
      </c>
      <c r="C238" s="11">
        <v>535</v>
      </c>
      <c r="D238" s="11">
        <v>271</v>
      </c>
      <c r="E238" s="11">
        <v>264</v>
      </c>
      <c r="F238" s="11">
        <v>0</v>
      </c>
    </row>
    <row r="239" spans="1:6" x14ac:dyDescent="0.25">
      <c r="A239" s="5"/>
      <c r="B239" s="6" t="s">
        <v>14</v>
      </c>
      <c r="C239" s="8">
        <v>536</v>
      </c>
      <c r="D239" s="8">
        <v>261</v>
      </c>
      <c r="E239" s="8">
        <v>275</v>
      </c>
      <c r="F239" s="8">
        <v>0</v>
      </c>
    </row>
    <row r="240" spans="1:6" x14ac:dyDescent="0.25">
      <c r="A240" s="4"/>
      <c r="B240" s="3" t="s">
        <v>15</v>
      </c>
      <c r="C240" s="11">
        <v>557</v>
      </c>
      <c r="D240" s="11">
        <v>301</v>
      </c>
      <c r="E240" s="11">
        <v>256</v>
      </c>
      <c r="F240" s="11">
        <v>0</v>
      </c>
    </row>
    <row r="241" spans="1:6" x14ac:dyDescent="0.25">
      <c r="A241" s="5"/>
      <c r="B241" s="6" t="s">
        <v>16</v>
      </c>
      <c r="C241" s="8">
        <v>557</v>
      </c>
      <c r="D241" s="8">
        <v>287</v>
      </c>
      <c r="E241" s="8">
        <v>270</v>
      </c>
      <c r="F241" s="8">
        <v>0</v>
      </c>
    </row>
    <row r="242" spans="1:6" x14ac:dyDescent="0.25">
      <c r="A242" s="4"/>
      <c r="B242" s="3" t="s">
        <v>17</v>
      </c>
      <c r="C242" s="11">
        <v>526</v>
      </c>
      <c r="D242" s="11">
        <v>253</v>
      </c>
      <c r="E242" s="11">
        <v>273</v>
      </c>
      <c r="F242" s="11">
        <v>0</v>
      </c>
    </row>
    <row r="243" spans="1:6" x14ac:dyDescent="0.25">
      <c r="A243" s="5"/>
      <c r="B243" s="6" t="s">
        <v>18</v>
      </c>
      <c r="C243" s="8">
        <v>574</v>
      </c>
      <c r="D243" s="8">
        <v>278</v>
      </c>
      <c r="E243" s="8">
        <v>296</v>
      </c>
      <c r="F243" s="8">
        <v>0</v>
      </c>
    </row>
    <row r="244" spans="1:6" x14ac:dyDescent="0.25">
      <c r="A244" s="4"/>
      <c r="B244" s="3" t="s">
        <v>19</v>
      </c>
      <c r="C244" s="11">
        <v>592</v>
      </c>
      <c r="D244" s="11">
        <v>306</v>
      </c>
      <c r="E244" s="11">
        <v>286</v>
      </c>
      <c r="F244" s="11">
        <v>0</v>
      </c>
    </row>
    <row r="245" spans="1:6" x14ac:dyDescent="0.25">
      <c r="A245" s="5"/>
      <c r="B245" s="6" t="s">
        <v>20</v>
      </c>
      <c r="C245" s="8">
        <v>556</v>
      </c>
      <c r="D245" s="8">
        <v>280</v>
      </c>
      <c r="E245" s="8">
        <v>276</v>
      </c>
      <c r="F245" s="8">
        <v>0</v>
      </c>
    </row>
    <row r="246" spans="1:6" x14ac:dyDescent="0.25">
      <c r="A246" s="4"/>
      <c r="B246" s="3" t="s">
        <v>21</v>
      </c>
      <c r="C246" s="11">
        <v>485</v>
      </c>
      <c r="D246" s="11">
        <v>250</v>
      </c>
      <c r="E246" s="11">
        <v>235</v>
      </c>
      <c r="F246" s="11">
        <v>0</v>
      </c>
    </row>
    <row r="247" spans="1:6" x14ac:dyDescent="0.25">
      <c r="A247" s="5"/>
      <c r="B247" s="6" t="s">
        <v>22</v>
      </c>
      <c r="C247" s="8">
        <v>584</v>
      </c>
      <c r="D247" s="8">
        <v>298</v>
      </c>
      <c r="E247" s="8">
        <v>286</v>
      </c>
      <c r="F247" s="8">
        <v>0</v>
      </c>
    </row>
    <row r="248" spans="1:6" x14ac:dyDescent="0.25">
      <c r="A248" s="4"/>
      <c r="B248" s="3" t="s">
        <v>23</v>
      </c>
      <c r="C248" s="11">
        <v>538</v>
      </c>
      <c r="D248" s="11">
        <v>261</v>
      </c>
      <c r="E248" s="11">
        <v>277</v>
      </c>
      <c r="F248" s="11">
        <v>0</v>
      </c>
    </row>
    <row r="249" spans="1:6" x14ac:dyDescent="0.25">
      <c r="A249" s="5"/>
      <c r="B249" s="6" t="s">
        <v>27</v>
      </c>
      <c r="C249" s="8">
        <v>567</v>
      </c>
      <c r="D249" s="8">
        <v>287</v>
      </c>
      <c r="E249" s="8">
        <v>280</v>
      </c>
      <c r="F249" s="8">
        <v>0</v>
      </c>
    </row>
    <row r="250" spans="1:6" x14ac:dyDescent="0.25">
      <c r="A250" s="4"/>
      <c r="B250" s="3" t="s">
        <v>28</v>
      </c>
      <c r="C250" s="11">
        <v>594</v>
      </c>
      <c r="D250" s="11">
        <v>287</v>
      </c>
      <c r="E250" s="11">
        <v>307</v>
      </c>
      <c r="F250" s="11">
        <v>0</v>
      </c>
    </row>
    <row r="251" spans="1:6" x14ac:dyDescent="0.25">
      <c r="A251" s="5"/>
      <c r="B251" s="6" t="s">
        <v>130</v>
      </c>
      <c r="C251" s="8">
        <v>541</v>
      </c>
      <c r="D251" s="8">
        <v>274</v>
      </c>
      <c r="E251" s="8">
        <v>267</v>
      </c>
      <c r="F251" s="8">
        <v>0</v>
      </c>
    </row>
    <row r="252" spans="1:6" x14ac:dyDescent="0.25">
      <c r="A252" s="4"/>
      <c r="B252" s="3" t="s">
        <v>131</v>
      </c>
      <c r="C252" s="11">
        <v>557</v>
      </c>
      <c r="D252" s="11">
        <v>269</v>
      </c>
      <c r="E252" s="11">
        <v>288</v>
      </c>
      <c r="F252" s="11">
        <v>0</v>
      </c>
    </row>
    <row r="253" spans="1:6" x14ac:dyDescent="0.25">
      <c r="A253" s="5"/>
      <c r="B253" s="6" t="s">
        <v>132</v>
      </c>
      <c r="C253" s="8">
        <v>574</v>
      </c>
      <c r="D253" s="8">
        <v>288</v>
      </c>
      <c r="E253" s="8">
        <v>286</v>
      </c>
      <c r="F253" s="8">
        <v>0</v>
      </c>
    </row>
    <row r="254" spans="1:6" x14ac:dyDescent="0.25">
      <c r="A254" s="4"/>
      <c r="B254" s="3" t="s">
        <v>133</v>
      </c>
      <c r="C254" s="11">
        <v>603</v>
      </c>
      <c r="D254" s="11">
        <v>296</v>
      </c>
      <c r="E254" s="11">
        <v>307</v>
      </c>
      <c r="F254" s="11">
        <v>0</v>
      </c>
    </row>
    <row r="255" spans="1:6" x14ac:dyDescent="0.25">
      <c r="A255" s="5"/>
      <c r="B255" s="6" t="s">
        <v>134</v>
      </c>
      <c r="C255" s="8">
        <v>595</v>
      </c>
      <c r="D255" s="8">
        <v>278</v>
      </c>
      <c r="E255" s="8">
        <v>317</v>
      </c>
      <c r="F255" s="8">
        <v>0</v>
      </c>
    </row>
    <row r="256" spans="1:6" x14ac:dyDescent="0.25">
      <c r="A256" s="4"/>
      <c r="B256" s="3" t="s">
        <v>135</v>
      </c>
      <c r="C256" s="11">
        <v>560</v>
      </c>
      <c r="D256" s="11">
        <v>280</v>
      </c>
      <c r="E256" s="11">
        <v>280</v>
      </c>
      <c r="F256" s="11">
        <v>0</v>
      </c>
    </row>
    <row r="257" spans="1:6" x14ac:dyDescent="0.25">
      <c r="A257" s="5"/>
      <c r="B257" s="6" t="s">
        <v>136</v>
      </c>
      <c r="C257" s="8">
        <v>518</v>
      </c>
      <c r="D257" s="8">
        <v>244</v>
      </c>
      <c r="E257" s="8">
        <v>274</v>
      </c>
      <c r="F257" s="8">
        <v>0</v>
      </c>
    </row>
    <row r="258" spans="1:6" x14ac:dyDescent="0.25">
      <c r="A258" s="4"/>
      <c r="B258" s="3" t="s">
        <v>137</v>
      </c>
      <c r="C258" s="11">
        <v>567</v>
      </c>
      <c r="D258" s="11">
        <v>270</v>
      </c>
      <c r="E258" s="11">
        <v>297</v>
      </c>
      <c r="F258" s="11">
        <v>0</v>
      </c>
    </row>
    <row r="259" spans="1:6" x14ac:dyDescent="0.25">
      <c r="A259" s="5"/>
      <c r="B259" s="6" t="s">
        <v>138</v>
      </c>
      <c r="C259" s="8">
        <v>562</v>
      </c>
      <c r="D259" s="8">
        <v>274</v>
      </c>
      <c r="E259" s="8">
        <v>288</v>
      </c>
      <c r="F259" s="8">
        <v>0</v>
      </c>
    </row>
    <row r="260" spans="1:6" x14ac:dyDescent="0.25">
      <c r="A260" s="4"/>
      <c r="B260" s="3" t="s">
        <v>139</v>
      </c>
      <c r="C260" s="11">
        <v>625</v>
      </c>
      <c r="D260" s="11">
        <v>298</v>
      </c>
      <c r="E260" s="11">
        <v>327</v>
      </c>
      <c r="F260" s="11">
        <v>0</v>
      </c>
    </row>
    <row r="261" spans="1:6" x14ac:dyDescent="0.25">
      <c r="A261" s="5"/>
      <c r="B261" s="6" t="s">
        <v>140</v>
      </c>
      <c r="C261" s="8">
        <v>533</v>
      </c>
      <c r="D261" s="8">
        <v>272</v>
      </c>
      <c r="E261" s="8">
        <v>261</v>
      </c>
      <c r="F261" s="8">
        <v>0</v>
      </c>
    </row>
    <row r="262" spans="1:6" x14ac:dyDescent="0.25">
      <c r="A262" s="4"/>
      <c r="B262" s="3" t="s">
        <v>141</v>
      </c>
      <c r="C262" s="11">
        <v>581</v>
      </c>
      <c r="D262" s="11">
        <v>292</v>
      </c>
      <c r="E262" s="11">
        <v>289</v>
      </c>
      <c r="F262" s="11">
        <v>0</v>
      </c>
    </row>
    <row r="263" spans="1:6" x14ac:dyDescent="0.25">
      <c r="A263" s="5"/>
      <c r="B263" s="6" t="s">
        <v>142</v>
      </c>
      <c r="C263" s="8">
        <v>494</v>
      </c>
      <c r="D263" s="8">
        <v>238</v>
      </c>
      <c r="E263" s="8">
        <v>256</v>
      </c>
      <c r="F263" s="8">
        <v>0</v>
      </c>
    </row>
    <row r="264" spans="1:6" x14ac:dyDescent="0.25">
      <c r="A264" s="4"/>
      <c r="B264" s="3" t="s">
        <v>143</v>
      </c>
      <c r="C264" s="11">
        <v>516</v>
      </c>
      <c r="D264" s="11">
        <v>245</v>
      </c>
      <c r="E264" s="11">
        <v>271</v>
      </c>
      <c r="F264" s="11">
        <v>0</v>
      </c>
    </row>
    <row r="265" spans="1:6" x14ac:dyDescent="0.25">
      <c r="A265" s="5"/>
      <c r="B265" s="6" t="s">
        <v>144</v>
      </c>
      <c r="C265" s="8">
        <v>527</v>
      </c>
      <c r="D265" s="8">
        <v>270</v>
      </c>
      <c r="E265" s="8">
        <v>257</v>
      </c>
      <c r="F265" s="8">
        <v>0</v>
      </c>
    </row>
    <row r="266" spans="1:6" x14ac:dyDescent="0.25">
      <c r="A266" s="4"/>
      <c r="B266" s="3" t="s">
        <v>145</v>
      </c>
      <c r="C266" s="11">
        <v>581</v>
      </c>
      <c r="D266" s="11">
        <v>310</v>
      </c>
      <c r="E266" s="11">
        <v>271</v>
      </c>
      <c r="F266" s="11">
        <v>0</v>
      </c>
    </row>
    <row r="267" spans="1:6" x14ac:dyDescent="0.25">
      <c r="A267" s="5"/>
      <c r="B267" s="6" t="s">
        <v>146</v>
      </c>
      <c r="C267" s="8">
        <v>558</v>
      </c>
      <c r="D267" s="8">
        <v>287</v>
      </c>
      <c r="E267" s="8">
        <v>271</v>
      </c>
      <c r="F267" s="8">
        <v>0</v>
      </c>
    </row>
    <row r="268" spans="1:6" x14ac:dyDescent="0.25">
      <c r="A268" s="4"/>
      <c r="B268" s="3" t="s">
        <v>147</v>
      </c>
      <c r="C268" s="11">
        <v>553</v>
      </c>
      <c r="D268" s="11">
        <v>255</v>
      </c>
      <c r="E268" s="11">
        <v>298</v>
      </c>
      <c r="F268" s="11">
        <v>0</v>
      </c>
    </row>
    <row r="269" spans="1:6" x14ac:dyDescent="0.25">
      <c r="A269" s="5"/>
      <c r="B269" s="6" t="s">
        <v>148</v>
      </c>
      <c r="C269" s="8">
        <v>583</v>
      </c>
      <c r="D269" s="8">
        <v>296</v>
      </c>
      <c r="E269" s="8">
        <v>287</v>
      </c>
      <c r="F269" s="8">
        <v>0</v>
      </c>
    </row>
    <row r="270" spans="1:6" x14ac:dyDescent="0.25">
      <c r="A270" s="4"/>
      <c r="B270" s="3" t="s">
        <v>149</v>
      </c>
      <c r="C270" s="11">
        <v>545</v>
      </c>
      <c r="D270" s="11">
        <v>297</v>
      </c>
      <c r="E270" s="11">
        <v>248</v>
      </c>
      <c r="F270" s="11">
        <v>0</v>
      </c>
    </row>
    <row r="271" spans="1:6" x14ac:dyDescent="0.25">
      <c r="A271" s="5"/>
      <c r="B271" s="6" t="s">
        <v>150</v>
      </c>
      <c r="C271" s="8">
        <v>573</v>
      </c>
      <c r="D271" s="8">
        <v>281</v>
      </c>
      <c r="E271" s="8">
        <v>292</v>
      </c>
      <c r="F271" s="8">
        <v>0</v>
      </c>
    </row>
    <row r="272" spans="1:6" x14ac:dyDescent="0.25">
      <c r="A272" s="4"/>
      <c r="B272" s="3" t="s">
        <v>151</v>
      </c>
      <c r="C272" s="11">
        <v>556</v>
      </c>
      <c r="D272" s="11">
        <v>274</v>
      </c>
      <c r="E272" s="11">
        <v>282</v>
      </c>
      <c r="F272" s="11">
        <v>0</v>
      </c>
    </row>
    <row r="273" spans="1:6" x14ac:dyDescent="0.25">
      <c r="A273" s="5"/>
      <c r="B273" s="6" t="s">
        <v>152</v>
      </c>
      <c r="C273" s="8">
        <v>529</v>
      </c>
      <c r="D273" s="8">
        <v>267</v>
      </c>
      <c r="E273" s="8">
        <v>262</v>
      </c>
      <c r="F273" s="8">
        <v>0</v>
      </c>
    </row>
    <row r="274" spans="1:6" x14ac:dyDescent="0.25">
      <c r="A274" s="4"/>
      <c r="B274" s="3" t="s">
        <v>153</v>
      </c>
      <c r="C274" s="11">
        <v>602</v>
      </c>
      <c r="D274" s="11">
        <v>295</v>
      </c>
      <c r="E274" s="11">
        <v>307</v>
      </c>
      <c r="F274" s="11">
        <v>0</v>
      </c>
    </row>
    <row r="275" spans="1:6" x14ac:dyDescent="0.25">
      <c r="A275" s="5"/>
      <c r="B275" s="6" t="s">
        <v>154</v>
      </c>
      <c r="C275" s="8">
        <v>564</v>
      </c>
      <c r="D275" s="8">
        <v>291</v>
      </c>
      <c r="E275" s="8">
        <v>273</v>
      </c>
      <c r="F275" s="8">
        <v>0</v>
      </c>
    </row>
    <row r="276" spans="1:6" x14ac:dyDescent="0.25">
      <c r="A276" s="4"/>
      <c r="B276" s="3" t="s">
        <v>155</v>
      </c>
      <c r="C276" s="11">
        <v>590</v>
      </c>
      <c r="D276" s="11">
        <v>299</v>
      </c>
      <c r="E276" s="11">
        <v>291</v>
      </c>
      <c r="F276" s="11">
        <v>0</v>
      </c>
    </row>
    <row r="277" spans="1:6" x14ac:dyDescent="0.25">
      <c r="A277" s="5"/>
      <c r="B277" s="6" t="s">
        <v>156</v>
      </c>
      <c r="C277" s="8">
        <v>557</v>
      </c>
      <c r="D277" s="8">
        <v>283</v>
      </c>
      <c r="E277" s="8">
        <v>274</v>
      </c>
      <c r="F277" s="8">
        <v>0</v>
      </c>
    </row>
    <row r="278" spans="1:6" x14ac:dyDescent="0.25">
      <c r="A278" s="4"/>
      <c r="B278" s="3" t="s">
        <v>157</v>
      </c>
      <c r="C278" s="11">
        <v>593</v>
      </c>
      <c r="D278" s="11">
        <v>277</v>
      </c>
      <c r="E278" s="11">
        <v>316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36090</v>
      </c>
      <c r="D279" s="8">
        <v>19046</v>
      </c>
      <c r="E279" s="8">
        <v>17044</v>
      </c>
      <c r="F279" s="8">
        <v>0</v>
      </c>
    </row>
    <row r="280" spans="1:6" x14ac:dyDescent="0.25">
      <c r="A280" s="4"/>
      <c r="B280" s="3" t="s">
        <v>2</v>
      </c>
      <c r="C280" s="11">
        <v>589</v>
      </c>
      <c r="D280" s="11">
        <v>310</v>
      </c>
      <c r="E280" s="11">
        <v>279</v>
      </c>
      <c r="F280" s="11">
        <v>0</v>
      </c>
    </row>
    <row r="281" spans="1:6" x14ac:dyDescent="0.25">
      <c r="A281" s="5"/>
      <c r="B281" s="6" t="s">
        <v>3</v>
      </c>
      <c r="C281" s="8">
        <v>601</v>
      </c>
      <c r="D281" s="8">
        <v>285</v>
      </c>
      <c r="E281" s="8">
        <v>316</v>
      </c>
      <c r="F281" s="8">
        <v>0</v>
      </c>
    </row>
    <row r="282" spans="1:6" x14ac:dyDescent="0.25">
      <c r="A282" s="4"/>
      <c r="B282" s="3" t="s">
        <v>4</v>
      </c>
      <c r="C282" s="11">
        <v>581</v>
      </c>
      <c r="D282" s="11">
        <v>288</v>
      </c>
      <c r="E282" s="11">
        <v>293</v>
      </c>
      <c r="F282" s="11">
        <v>0</v>
      </c>
    </row>
    <row r="283" spans="1:6" x14ac:dyDescent="0.25">
      <c r="A283" s="5"/>
      <c r="B283" s="6" t="s">
        <v>5</v>
      </c>
      <c r="C283" s="8">
        <v>592</v>
      </c>
      <c r="D283" s="8">
        <v>300</v>
      </c>
      <c r="E283" s="8">
        <v>292</v>
      </c>
      <c r="F283" s="8">
        <v>0</v>
      </c>
    </row>
    <row r="284" spans="1:6" x14ac:dyDescent="0.25">
      <c r="A284" s="4"/>
      <c r="B284" s="3" t="s">
        <v>6</v>
      </c>
      <c r="C284" s="11">
        <v>553</v>
      </c>
      <c r="D284" s="11">
        <v>261</v>
      </c>
      <c r="E284" s="11">
        <v>292</v>
      </c>
      <c r="F284" s="11">
        <v>0</v>
      </c>
    </row>
    <row r="285" spans="1:6" x14ac:dyDescent="0.25">
      <c r="A285" s="5"/>
      <c r="B285" s="6" t="s">
        <v>7</v>
      </c>
      <c r="C285" s="8">
        <v>552</v>
      </c>
      <c r="D285" s="8">
        <v>273</v>
      </c>
      <c r="E285" s="8">
        <v>279</v>
      </c>
      <c r="F285" s="8">
        <v>0</v>
      </c>
    </row>
    <row r="286" spans="1:6" x14ac:dyDescent="0.25">
      <c r="A286" s="4"/>
      <c r="B286" s="3" t="s">
        <v>8</v>
      </c>
      <c r="C286" s="11">
        <v>568</v>
      </c>
      <c r="D286" s="11">
        <v>301</v>
      </c>
      <c r="E286" s="11">
        <v>267</v>
      </c>
      <c r="F286" s="11">
        <v>0</v>
      </c>
    </row>
    <row r="287" spans="1:6" x14ac:dyDescent="0.25">
      <c r="A287" s="5"/>
      <c r="B287" s="6" t="s">
        <v>9</v>
      </c>
      <c r="C287" s="8">
        <v>596</v>
      </c>
      <c r="D287" s="8">
        <v>306</v>
      </c>
      <c r="E287" s="8">
        <v>290</v>
      </c>
      <c r="F287" s="8">
        <v>0</v>
      </c>
    </row>
    <row r="288" spans="1:6" x14ac:dyDescent="0.25">
      <c r="A288" s="4"/>
      <c r="B288" s="3" t="s">
        <v>10</v>
      </c>
      <c r="C288" s="11">
        <v>563</v>
      </c>
      <c r="D288" s="11">
        <v>276</v>
      </c>
      <c r="E288" s="11">
        <v>287</v>
      </c>
      <c r="F288" s="11">
        <v>0</v>
      </c>
    </row>
    <row r="289" spans="1:6" x14ac:dyDescent="0.25">
      <c r="A289" s="5"/>
      <c r="B289" s="6" t="s">
        <v>11</v>
      </c>
      <c r="C289" s="8">
        <v>521</v>
      </c>
      <c r="D289" s="8">
        <v>273</v>
      </c>
      <c r="E289" s="8">
        <v>248</v>
      </c>
      <c r="F289" s="8">
        <v>0</v>
      </c>
    </row>
    <row r="290" spans="1:6" x14ac:dyDescent="0.25">
      <c r="A290" s="4"/>
      <c r="B290" s="3" t="s">
        <v>12</v>
      </c>
      <c r="C290" s="11">
        <v>572</v>
      </c>
      <c r="D290" s="11">
        <v>280</v>
      </c>
      <c r="E290" s="11">
        <v>292</v>
      </c>
      <c r="F290" s="11">
        <v>0</v>
      </c>
    </row>
    <row r="291" spans="1:6" x14ac:dyDescent="0.25">
      <c r="A291" s="5"/>
      <c r="B291" s="6" t="s">
        <v>13</v>
      </c>
      <c r="C291" s="8">
        <v>560</v>
      </c>
      <c r="D291" s="8">
        <v>286</v>
      </c>
      <c r="E291" s="8">
        <v>274</v>
      </c>
      <c r="F291" s="8">
        <v>0</v>
      </c>
    </row>
    <row r="292" spans="1:6" x14ac:dyDescent="0.25">
      <c r="A292" s="4"/>
      <c r="B292" s="3" t="s">
        <v>14</v>
      </c>
      <c r="C292" s="11">
        <v>556</v>
      </c>
      <c r="D292" s="11">
        <v>285</v>
      </c>
      <c r="E292" s="11">
        <v>271</v>
      </c>
      <c r="F292" s="11">
        <v>0</v>
      </c>
    </row>
    <row r="293" spans="1:6" x14ac:dyDescent="0.25">
      <c r="A293" s="5"/>
      <c r="B293" s="6" t="s">
        <v>15</v>
      </c>
      <c r="C293" s="8">
        <v>492</v>
      </c>
      <c r="D293" s="8">
        <v>253</v>
      </c>
      <c r="E293" s="8">
        <v>239</v>
      </c>
      <c r="F293" s="8">
        <v>0</v>
      </c>
    </row>
    <row r="294" spans="1:6" x14ac:dyDescent="0.25">
      <c r="A294" s="4"/>
      <c r="B294" s="3" t="s">
        <v>16</v>
      </c>
      <c r="C294" s="11">
        <v>521</v>
      </c>
      <c r="D294" s="11">
        <v>282</v>
      </c>
      <c r="E294" s="11">
        <v>239</v>
      </c>
      <c r="F294" s="11">
        <v>0</v>
      </c>
    </row>
    <row r="295" spans="1:6" x14ac:dyDescent="0.25">
      <c r="A295" s="5"/>
      <c r="B295" s="6" t="s">
        <v>17</v>
      </c>
      <c r="C295" s="8">
        <v>497</v>
      </c>
      <c r="D295" s="8">
        <v>255</v>
      </c>
      <c r="E295" s="8">
        <v>242</v>
      </c>
      <c r="F295" s="8">
        <v>0</v>
      </c>
    </row>
    <row r="296" spans="1:6" x14ac:dyDescent="0.25">
      <c r="A296" s="4"/>
      <c r="B296" s="3" t="s">
        <v>18</v>
      </c>
      <c r="C296" s="11">
        <v>508</v>
      </c>
      <c r="D296" s="11">
        <v>270</v>
      </c>
      <c r="E296" s="11">
        <v>238</v>
      </c>
      <c r="F296" s="11">
        <v>0</v>
      </c>
    </row>
    <row r="297" spans="1:6" x14ac:dyDescent="0.25">
      <c r="A297" s="5"/>
      <c r="B297" s="6" t="s">
        <v>19</v>
      </c>
      <c r="C297" s="8">
        <v>476</v>
      </c>
      <c r="D297" s="8">
        <v>242</v>
      </c>
      <c r="E297" s="8">
        <v>234</v>
      </c>
      <c r="F297" s="8">
        <v>0</v>
      </c>
    </row>
    <row r="298" spans="1:6" x14ac:dyDescent="0.25">
      <c r="A298" s="4"/>
      <c r="B298" s="3" t="s">
        <v>20</v>
      </c>
      <c r="C298" s="11">
        <v>579</v>
      </c>
      <c r="D298" s="11">
        <v>281</v>
      </c>
      <c r="E298" s="11">
        <v>298</v>
      </c>
      <c r="F298" s="11">
        <v>0</v>
      </c>
    </row>
    <row r="299" spans="1:6" x14ac:dyDescent="0.25">
      <c r="A299" s="5"/>
      <c r="B299" s="6" t="s">
        <v>21</v>
      </c>
      <c r="C299" s="8">
        <v>500</v>
      </c>
      <c r="D299" s="8">
        <v>269</v>
      </c>
      <c r="E299" s="8">
        <v>231</v>
      </c>
      <c r="F299" s="8">
        <v>0</v>
      </c>
    </row>
    <row r="300" spans="1:6" x14ac:dyDescent="0.25">
      <c r="A300" s="4"/>
      <c r="B300" s="3" t="s">
        <v>22</v>
      </c>
      <c r="C300" s="11">
        <v>507</v>
      </c>
      <c r="D300" s="11">
        <v>254</v>
      </c>
      <c r="E300" s="11">
        <v>253</v>
      </c>
      <c r="F300" s="11">
        <v>0</v>
      </c>
    </row>
    <row r="301" spans="1:6" x14ac:dyDescent="0.25">
      <c r="A301" s="5"/>
      <c r="B301" s="6" t="s">
        <v>23</v>
      </c>
      <c r="C301" s="8">
        <v>537</v>
      </c>
      <c r="D301" s="8">
        <v>268</v>
      </c>
      <c r="E301" s="8">
        <v>269</v>
      </c>
      <c r="F301" s="8">
        <v>0</v>
      </c>
    </row>
    <row r="302" spans="1:6" x14ac:dyDescent="0.25">
      <c r="A302" s="4"/>
      <c r="B302" s="3" t="s">
        <v>27</v>
      </c>
      <c r="C302" s="11">
        <v>515</v>
      </c>
      <c r="D302" s="11">
        <v>275</v>
      </c>
      <c r="E302" s="11">
        <v>240</v>
      </c>
      <c r="F302" s="11">
        <v>0</v>
      </c>
    </row>
    <row r="303" spans="1:6" x14ac:dyDescent="0.25">
      <c r="A303" s="5"/>
      <c r="B303" s="6" t="s">
        <v>28</v>
      </c>
      <c r="C303" s="8">
        <v>523</v>
      </c>
      <c r="D303" s="8">
        <v>263</v>
      </c>
      <c r="E303" s="8">
        <v>260</v>
      </c>
      <c r="F303" s="8">
        <v>0</v>
      </c>
    </row>
    <row r="304" spans="1:6" x14ac:dyDescent="0.25">
      <c r="A304" s="4"/>
      <c r="B304" s="3" t="s">
        <v>130</v>
      </c>
      <c r="C304" s="11">
        <v>534</v>
      </c>
      <c r="D304" s="11">
        <v>288</v>
      </c>
      <c r="E304" s="11">
        <v>246</v>
      </c>
      <c r="F304" s="11">
        <v>0</v>
      </c>
    </row>
    <row r="305" spans="1:6" x14ac:dyDescent="0.25">
      <c r="A305" s="5"/>
      <c r="B305" s="6" t="s">
        <v>131</v>
      </c>
      <c r="C305" s="8">
        <v>551</v>
      </c>
      <c r="D305" s="8">
        <v>267</v>
      </c>
      <c r="E305" s="8">
        <v>284</v>
      </c>
      <c r="F305" s="8">
        <v>0</v>
      </c>
    </row>
    <row r="306" spans="1:6" x14ac:dyDescent="0.25">
      <c r="A306" s="4"/>
      <c r="B306" s="3" t="s">
        <v>132</v>
      </c>
      <c r="C306" s="11">
        <v>561</v>
      </c>
      <c r="D306" s="11">
        <v>282</v>
      </c>
      <c r="E306" s="11">
        <v>279</v>
      </c>
      <c r="F306" s="11">
        <v>0</v>
      </c>
    </row>
    <row r="307" spans="1:6" x14ac:dyDescent="0.25">
      <c r="A307" s="5"/>
      <c r="B307" s="6" t="s">
        <v>133</v>
      </c>
      <c r="C307" s="8">
        <v>633</v>
      </c>
      <c r="D307" s="8">
        <v>338</v>
      </c>
      <c r="E307" s="8">
        <v>295</v>
      </c>
      <c r="F307" s="8">
        <v>0</v>
      </c>
    </row>
    <row r="308" spans="1:6" x14ac:dyDescent="0.25">
      <c r="A308" s="4"/>
      <c r="B308" s="3" t="s">
        <v>134</v>
      </c>
      <c r="C308" s="11">
        <v>788</v>
      </c>
      <c r="D308" s="11">
        <v>436</v>
      </c>
      <c r="E308" s="11">
        <v>352</v>
      </c>
      <c r="F308" s="11">
        <v>0</v>
      </c>
    </row>
    <row r="309" spans="1:6" x14ac:dyDescent="0.25">
      <c r="A309" s="5"/>
      <c r="B309" s="6" t="s">
        <v>135</v>
      </c>
      <c r="C309" s="8">
        <v>897</v>
      </c>
      <c r="D309" s="8">
        <v>494</v>
      </c>
      <c r="E309" s="8">
        <v>403</v>
      </c>
      <c r="F309" s="8">
        <v>0</v>
      </c>
    </row>
    <row r="310" spans="1:6" x14ac:dyDescent="0.25">
      <c r="A310" s="4"/>
      <c r="B310" s="3" t="s">
        <v>136</v>
      </c>
      <c r="C310" s="11">
        <v>991</v>
      </c>
      <c r="D310" s="11">
        <v>547</v>
      </c>
      <c r="E310" s="11">
        <v>444</v>
      </c>
      <c r="F310" s="11">
        <v>0</v>
      </c>
    </row>
    <row r="311" spans="1:6" x14ac:dyDescent="0.25">
      <c r="A311" s="5"/>
      <c r="B311" s="6" t="s">
        <v>137</v>
      </c>
      <c r="C311" s="8">
        <v>986</v>
      </c>
      <c r="D311" s="8">
        <v>516</v>
      </c>
      <c r="E311" s="8">
        <v>470</v>
      </c>
      <c r="F311" s="8">
        <v>0</v>
      </c>
    </row>
    <row r="312" spans="1:6" x14ac:dyDescent="0.25">
      <c r="A312" s="4"/>
      <c r="B312" s="3" t="s">
        <v>138</v>
      </c>
      <c r="C312" s="11">
        <v>921</v>
      </c>
      <c r="D312" s="11">
        <v>530</v>
      </c>
      <c r="E312" s="11">
        <v>391</v>
      </c>
      <c r="F312" s="11">
        <v>0</v>
      </c>
    </row>
    <row r="313" spans="1:6" x14ac:dyDescent="0.25">
      <c r="A313" s="5"/>
      <c r="B313" s="6" t="s">
        <v>139</v>
      </c>
      <c r="C313" s="8">
        <v>892</v>
      </c>
      <c r="D313" s="8">
        <v>510</v>
      </c>
      <c r="E313" s="8">
        <v>382</v>
      </c>
      <c r="F313" s="8">
        <v>0</v>
      </c>
    </row>
    <row r="314" spans="1:6" x14ac:dyDescent="0.25">
      <c r="A314" s="4"/>
      <c r="B314" s="3" t="s">
        <v>140</v>
      </c>
      <c r="C314" s="11">
        <v>852</v>
      </c>
      <c r="D314" s="11">
        <v>480</v>
      </c>
      <c r="E314" s="11">
        <v>372</v>
      </c>
      <c r="F314" s="11">
        <v>0</v>
      </c>
    </row>
    <row r="315" spans="1:6" x14ac:dyDescent="0.25">
      <c r="A315" s="5"/>
      <c r="B315" s="6" t="s">
        <v>141</v>
      </c>
      <c r="C315" s="8">
        <v>778</v>
      </c>
      <c r="D315" s="8">
        <v>442</v>
      </c>
      <c r="E315" s="8">
        <v>336</v>
      </c>
      <c r="F315" s="8">
        <v>0</v>
      </c>
    </row>
    <row r="316" spans="1:6" x14ac:dyDescent="0.25">
      <c r="A316" s="4"/>
      <c r="B316" s="3" t="s">
        <v>142</v>
      </c>
      <c r="C316" s="11">
        <v>781</v>
      </c>
      <c r="D316" s="11">
        <v>427</v>
      </c>
      <c r="E316" s="11">
        <v>354</v>
      </c>
      <c r="F316" s="11">
        <v>0</v>
      </c>
    </row>
    <row r="317" spans="1:6" x14ac:dyDescent="0.25">
      <c r="A317" s="5"/>
      <c r="B317" s="6" t="s">
        <v>143</v>
      </c>
      <c r="C317" s="8">
        <v>743</v>
      </c>
      <c r="D317" s="8">
        <v>413</v>
      </c>
      <c r="E317" s="8">
        <v>330</v>
      </c>
      <c r="F317" s="8">
        <v>0</v>
      </c>
    </row>
    <row r="318" spans="1:6" x14ac:dyDescent="0.25">
      <c r="A318" s="4"/>
      <c r="B318" s="3" t="s">
        <v>144</v>
      </c>
      <c r="C318" s="11">
        <v>747</v>
      </c>
      <c r="D318" s="11">
        <v>387</v>
      </c>
      <c r="E318" s="11">
        <v>360</v>
      </c>
      <c r="F318" s="11">
        <v>0</v>
      </c>
    </row>
    <row r="319" spans="1:6" x14ac:dyDescent="0.25">
      <c r="A319" s="5"/>
      <c r="B319" s="6" t="s">
        <v>145</v>
      </c>
      <c r="C319" s="8">
        <v>767</v>
      </c>
      <c r="D319" s="8">
        <v>416</v>
      </c>
      <c r="E319" s="8">
        <v>351</v>
      </c>
      <c r="F319" s="8">
        <v>0</v>
      </c>
    </row>
    <row r="320" spans="1:6" x14ac:dyDescent="0.25">
      <c r="A320" s="4"/>
      <c r="B320" s="3" t="s">
        <v>146</v>
      </c>
      <c r="C320" s="11">
        <v>805</v>
      </c>
      <c r="D320" s="11">
        <v>436</v>
      </c>
      <c r="E320" s="11">
        <v>369</v>
      </c>
      <c r="F320" s="11">
        <v>0</v>
      </c>
    </row>
    <row r="321" spans="1:6" x14ac:dyDescent="0.25">
      <c r="A321" s="5"/>
      <c r="B321" s="6" t="s">
        <v>147</v>
      </c>
      <c r="C321" s="8">
        <v>781</v>
      </c>
      <c r="D321" s="8">
        <v>422</v>
      </c>
      <c r="E321" s="8">
        <v>359</v>
      </c>
      <c r="F321" s="8">
        <v>0</v>
      </c>
    </row>
    <row r="322" spans="1:6" x14ac:dyDescent="0.25">
      <c r="A322" s="4"/>
      <c r="B322" s="3" t="s">
        <v>148</v>
      </c>
      <c r="C322" s="11">
        <v>834</v>
      </c>
      <c r="D322" s="11">
        <v>434</v>
      </c>
      <c r="E322" s="11">
        <v>400</v>
      </c>
      <c r="F322" s="11">
        <v>0</v>
      </c>
    </row>
    <row r="323" spans="1:6" x14ac:dyDescent="0.25">
      <c r="A323" s="5"/>
      <c r="B323" s="6" t="s">
        <v>149</v>
      </c>
      <c r="C323" s="8">
        <v>863</v>
      </c>
      <c r="D323" s="8">
        <v>470</v>
      </c>
      <c r="E323" s="8">
        <v>393</v>
      </c>
      <c r="F323" s="8">
        <v>0</v>
      </c>
    </row>
    <row r="324" spans="1:6" x14ac:dyDescent="0.25">
      <c r="A324" s="4"/>
      <c r="B324" s="3" t="s">
        <v>150</v>
      </c>
      <c r="C324" s="11">
        <v>841</v>
      </c>
      <c r="D324" s="11">
        <v>453</v>
      </c>
      <c r="E324" s="11">
        <v>388</v>
      </c>
      <c r="F324" s="11">
        <v>0</v>
      </c>
    </row>
    <row r="325" spans="1:6" x14ac:dyDescent="0.25">
      <c r="A325" s="5"/>
      <c r="B325" s="6" t="s">
        <v>151</v>
      </c>
      <c r="C325" s="8">
        <v>758</v>
      </c>
      <c r="D325" s="8">
        <v>414</v>
      </c>
      <c r="E325" s="8">
        <v>344</v>
      </c>
      <c r="F325" s="8">
        <v>0</v>
      </c>
    </row>
    <row r="326" spans="1:6" x14ac:dyDescent="0.25">
      <c r="A326" s="4"/>
      <c r="B326" s="3" t="s">
        <v>152</v>
      </c>
      <c r="C326" s="11">
        <v>877</v>
      </c>
      <c r="D326" s="11">
        <v>458</v>
      </c>
      <c r="E326" s="11">
        <v>419</v>
      </c>
      <c r="F326" s="11">
        <v>0</v>
      </c>
    </row>
    <row r="327" spans="1:6" x14ac:dyDescent="0.25">
      <c r="A327" s="5"/>
      <c r="B327" s="6" t="s">
        <v>153</v>
      </c>
      <c r="C327" s="8">
        <v>789</v>
      </c>
      <c r="D327" s="8">
        <v>424</v>
      </c>
      <c r="E327" s="8">
        <v>365</v>
      </c>
      <c r="F327" s="8">
        <v>0</v>
      </c>
    </row>
    <row r="328" spans="1:6" x14ac:dyDescent="0.25">
      <c r="A328" s="4"/>
      <c r="B328" s="3" t="s">
        <v>154</v>
      </c>
      <c r="C328" s="11">
        <v>764</v>
      </c>
      <c r="D328" s="11">
        <v>401</v>
      </c>
      <c r="E328" s="11">
        <v>363</v>
      </c>
      <c r="F328" s="11">
        <v>0</v>
      </c>
    </row>
    <row r="329" spans="1:6" x14ac:dyDescent="0.25">
      <c r="A329" s="5"/>
      <c r="B329" s="6" t="s">
        <v>155</v>
      </c>
      <c r="C329" s="8">
        <v>790</v>
      </c>
      <c r="D329" s="8">
        <v>429</v>
      </c>
      <c r="E329" s="8">
        <v>361</v>
      </c>
      <c r="F329" s="8">
        <v>0</v>
      </c>
    </row>
    <row r="330" spans="1:6" x14ac:dyDescent="0.25">
      <c r="A330" s="4"/>
      <c r="B330" s="3" t="s">
        <v>156</v>
      </c>
      <c r="C330" s="11">
        <v>734</v>
      </c>
      <c r="D330" s="11">
        <v>365</v>
      </c>
      <c r="E330" s="11">
        <v>369</v>
      </c>
      <c r="F330" s="11">
        <v>0</v>
      </c>
    </row>
    <row r="331" spans="1:6" x14ac:dyDescent="0.25">
      <c r="A331" s="5"/>
      <c r="B331" s="6" t="s">
        <v>157</v>
      </c>
      <c r="C331" s="8">
        <v>833</v>
      </c>
      <c r="D331" s="8">
        <v>433</v>
      </c>
      <c r="E331" s="8">
        <v>400</v>
      </c>
      <c r="F331" s="8">
        <v>0</v>
      </c>
    </row>
    <row r="332" spans="1:6" x14ac:dyDescent="0.25">
      <c r="A332" s="4"/>
      <c r="B332" s="3" t="s">
        <v>158</v>
      </c>
      <c r="C332" s="11">
        <v>940</v>
      </c>
      <c r="D332" s="11">
        <v>498</v>
      </c>
      <c r="E332" s="11">
        <v>442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45570</v>
      </c>
      <c r="D333" s="8">
        <v>23967</v>
      </c>
      <c r="E333" s="8">
        <v>21603</v>
      </c>
      <c r="F333" s="8">
        <v>0</v>
      </c>
    </row>
    <row r="334" spans="1:6" x14ac:dyDescent="0.25">
      <c r="A334" s="4"/>
      <c r="B334" s="3" t="s">
        <v>2</v>
      </c>
      <c r="C334" s="11">
        <v>950</v>
      </c>
      <c r="D334" s="11">
        <v>512</v>
      </c>
      <c r="E334" s="11">
        <v>438</v>
      </c>
      <c r="F334" s="11">
        <v>0</v>
      </c>
    </row>
    <row r="335" spans="1:6" x14ac:dyDescent="0.25">
      <c r="A335" s="5"/>
      <c r="B335" s="6" t="s">
        <v>3</v>
      </c>
      <c r="C335" s="8">
        <v>975</v>
      </c>
      <c r="D335" s="8">
        <v>539</v>
      </c>
      <c r="E335" s="8">
        <v>436</v>
      </c>
      <c r="F335" s="8">
        <v>0</v>
      </c>
    </row>
    <row r="336" spans="1:6" x14ac:dyDescent="0.25">
      <c r="A336" s="4"/>
      <c r="B336" s="3" t="s">
        <v>4</v>
      </c>
      <c r="C336" s="11">
        <v>965</v>
      </c>
      <c r="D336" s="11">
        <v>529</v>
      </c>
      <c r="E336" s="11">
        <v>436</v>
      </c>
      <c r="F336" s="11">
        <v>0</v>
      </c>
    </row>
    <row r="337" spans="1:6" x14ac:dyDescent="0.25">
      <c r="A337" s="5"/>
      <c r="B337" s="6" t="s">
        <v>5</v>
      </c>
      <c r="C337" s="8">
        <v>911</v>
      </c>
      <c r="D337" s="8">
        <v>462</v>
      </c>
      <c r="E337" s="8">
        <v>449</v>
      </c>
      <c r="F337" s="8">
        <v>0</v>
      </c>
    </row>
    <row r="338" spans="1:6" x14ac:dyDescent="0.25">
      <c r="A338" s="4"/>
      <c r="B338" s="3" t="s">
        <v>6</v>
      </c>
      <c r="C338" s="11">
        <v>788</v>
      </c>
      <c r="D338" s="11">
        <v>440</v>
      </c>
      <c r="E338" s="11">
        <v>348</v>
      </c>
      <c r="F338" s="11">
        <v>0</v>
      </c>
    </row>
    <row r="339" spans="1:6" x14ac:dyDescent="0.25">
      <c r="A339" s="5"/>
      <c r="B339" s="6" t="s">
        <v>7</v>
      </c>
      <c r="C339" s="8">
        <v>747</v>
      </c>
      <c r="D339" s="8">
        <v>384</v>
      </c>
      <c r="E339" s="8">
        <v>363</v>
      </c>
      <c r="F339" s="8">
        <v>0</v>
      </c>
    </row>
    <row r="340" spans="1:6" x14ac:dyDescent="0.25">
      <c r="A340" s="4"/>
      <c r="B340" s="3" t="s">
        <v>8</v>
      </c>
      <c r="C340" s="11">
        <v>646</v>
      </c>
      <c r="D340" s="11">
        <v>360</v>
      </c>
      <c r="E340" s="11">
        <v>286</v>
      </c>
      <c r="F340" s="11">
        <v>0</v>
      </c>
    </row>
    <row r="341" spans="1:6" x14ac:dyDescent="0.25">
      <c r="A341" s="5"/>
      <c r="B341" s="6" t="s">
        <v>9</v>
      </c>
      <c r="C341" s="8">
        <v>690</v>
      </c>
      <c r="D341" s="8">
        <v>351</v>
      </c>
      <c r="E341" s="8">
        <v>339</v>
      </c>
      <c r="F341" s="8">
        <v>0</v>
      </c>
    </row>
    <row r="342" spans="1:6" x14ac:dyDescent="0.25">
      <c r="A342" s="4"/>
      <c r="B342" s="3" t="s">
        <v>10</v>
      </c>
      <c r="C342" s="11">
        <v>640</v>
      </c>
      <c r="D342" s="11">
        <v>337</v>
      </c>
      <c r="E342" s="11">
        <v>303</v>
      </c>
      <c r="F342" s="11">
        <v>0</v>
      </c>
    </row>
    <row r="343" spans="1:6" x14ac:dyDescent="0.25">
      <c r="A343" s="5"/>
      <c r="B343" s="6" t="s">
        <v>11</v>
      </c>
      <c r="C343" s="8">
        <v>634</v>
      </c>
      <c r="D343" s="8">
        <v>321</v>
      </c>
      <c r="E343" s="8">
        <v>313</v>
      </c>
      <c r="F343" s="8">
        <v>0</v>
      </c>
    </row>
    <row r="344" spans="1:6" x14ac:dyDescent="0.25">
      <c r="A344" s="4"/>
      <c r="B344" s="3" t="s">
        <v>12</v>
      </c>
      <c r="C344" s="11">
        <v>673</v>
      </c>
      <c r="D344" s="11">
        <v>336</v>
      </c>
      <c r="E344" s="11">
        <v>337</v>
      </c>
      <c r="F344" s="11">
        <v>0</v>
      </c>
    </row>
    <row r="345" spans="1:6" x14ac:dyDescent="0.25">
      <c r="A345" s="5"/>
      <c r="B345" s="6" t="s">
        <v>13</v>
      </c>
      <c r="C345" s="8">
        <v>803</v>
      </c>
      <c r="D345" s="8">
        <v>398</v>
      </c>
      <c r="E345" s="8">
        <v>405</v>
      </c>
      <c r="F345" s="8">
        <v>0</v>
      </c>
    </row>
    <row r="346" spans="1:6" x14ac:dyDescent="0.25">
      <c r="A346" s="4"/>
      <c r="B346" s="3" t="s">
        <v>14</v>
      </c>
      <c r="C346" s="11">
        <v>943</v>
      </c>
      <c r="D346" s="11">
        <v>498</v>
      </c>
      <c r="E346" s="11">
        <v>445</v>
      </c>
      <c r="F346" s="11">
        <v>0</v>
      </c>
    </row>
    <row r="347" spans="1:6" x14ac:dyDescent="0.25">
      <c r="A347" s="5"/>
      <c r="B347" s="6" t="s">
        <v>15</v>
      </c>
      <c r="C347" s="8">
        <v>1214</v>
      </c>
      <c r="D347" s="8">
        <v>675</v>
      </c>
      <c r="E347" s="8">
        <v>539</v>
      </c>
      <c r="F347" s="8">
        <v>0</v>
      </c>
    </row>
    <row r="348" spans="1:6" x14ac:dyDescent="0.25">
      <c r="A348" s="4"/>
      <c r="B348" s="3" t="s">
        <v>16</v>
      </c>
      <c r="C348" s="11">
        <v>1491</v>
      </c>
      <c r="D348" s="11">
        <v>827</v>
      </c>
      <c r="E348" s="11">
        <v>664</v>
      </c>
      <c r="F348" s="11">
        <v>0</v>
      </c>
    </row>
    <row r="349" spans="1:6" x14ac:dyDescent="0.25">
      <c r="A349" s="5"/>
      <c r="B349" s="6" t="s">
        <v>17</v>
      </c>
      <c r="C349" s="8">
        <v>1581</v>
      </c>
      <c r="D349" s="8">
        <v>837</v>
      </c>
      <c r="E349" s="8">
        <v>744</v>
      </c>
      <c r="F349" s="8">
        <v>0</v>
      </c>
    </row>
    <row r="350" spans="1:6" x14ac:dyDescent="0.25">
      <c r="A350" s="4"/>
      <c r="B350" s="3" t="s">
        <v>18</v>
      </c>
      <c r="C350" s="11">
        <v>1367</v>
      </c>
      <c r="D350" s="11">
        <v>778</v>
      </c>
      <c r="E350" s="11">
        <v>589</v>
      </c>
      <c r="F350" s="11">
        <v>0</v>
      </c>
    </row>
    <row r="351" spans="1:6" x14ac:dyDescent="0.25">
      <c r="A351" s="5"/>
      <c r="B351" s="6" t="s">
        <v>19</v>
      </c>
      <c r="C351" s="8">
        <v>1272</v>
      </c>
      <c r="D351" s="8">
        <v>730</v>
      </c>
      <c r="E351" s="8">
        <v>542</v>
      </c>
      <c r="F351" s="8">
        <v>0</v>
      </c>
    </row>
    <row r="352" spans="1:6" x14ac:dyDescent="0.25">
      <c r="A352" s="4"/>
      <c r="B352" s="3" t="s">
        <v>20</v>
      </c>
      <c r="C352" s="11">
        <v>1190</v>
      </c>
      <c r="D352" s="11">
        <v>647</v>
      </c>
      <c r="E352" s="11">
        <v>543</v>
      </c>
      <c r="F352" s="11">
        <v>0</v>
      </c>
    </row>
    <row r="353" spans="1:6" x14ac:dyDescent="0.25">
      <c r="A353" s="5"/>
      <c r="B353" s="6" t="s">
        <v>21</v>
      </c>
      <c r="C353" s="8">
        <v>1117</v>
      </c>
      <c r="D353" s="8">
        <v>577</v>
      </c>
      <c r="E353" s="8">
        <v>540</v>
      </c>
      <c r="F353" s="8">
        <v>0</v>
      </c>
    </row>
    <row r="354" spans="1:6" x14ac:dyDescent="0.25">
      <c r="A354" s="4"/>
      <c r="B354" s="3" t="s">
        <v>22</v>
      </c>
      <c r="C354" s="11">
        <v>1093</v>
      </c>
      <c r="D354" s="11">
        <v>556</v>
      </c>
      <c r="E354" s="11">
        <v>537</v>
      </c>
      <c r="F354" s="11">
        <v>0</v>
      </c>
    </row>
    <row r="355" spans="1:6" x14ac:dyDescent="0.25">
      <c r="A355" s="5"/>
      <c r="B355" s="6" t="s">
        <v>23</v>
      </c>
      <c r="C355" s="8">
        <v>1090</v>
      </c>
      <c r="D355" s="8">
        <v>563</v>
      </c>
      <c r="E355" s="8">
        <v>527</v>
      </c>
      <c r="F355" s="8">
        <v>0</v>
      </c>
    </row>
    <row r="356" spans="1:6" x14ac:dyDescent="0.25">
      <c r="A356" s="4"/>
      <c r="B356" s="3" t="s">
        <v>27</v>
      </c>
      <c r="C356" s="11">
        <v>1120</v>
      </c>
      <c r="D356" s="11">
        <v>599</v>
      </c>
      <c r="E356" s="11">
        <v>521</v>
      </c>
      <c r="F356" s="11">
        <v>0</v>
      </c>
    </row>
    <row r="357" spans="1:6" x14ac:dyDescent="0.25">
      <c r="A357" s="5"/>
      <c r="B357" s="6" t="s">
        <v>28</v>
      </c>
      <c r="C357" s="8">
        <v>1170</v>
      </c>
      <c r="D357" s="8">
        <v>651</v>
      </c>
      <c r="E357" s="8">
        <v>519</v>
      </c>
      <c r="F357" s="8">
        <v>0</v>
      </c>
    </row>
    <row r="358" spans="1:6" x14ac:dyDescent="0.25">
      <c r="A358" s="4"/>
      <c r="B358" s="3" t="s">
        <v>130</v>
      </c>
      <c r="C358" s="11">
        <v>1136</v>
      </c>
      <c r="D358" s="11">
        <v>632</v>
      </c>
      <c r="E358" s="11">
        <v>504</v>
      </c>
      <c r="F358" s="11">
        <v>0</v>
      </c>
    </row>
    <row r="359" spans="1:6" x14ac:dyDescent="0.25">
      <c r="A359" s="5"/>
      <c r="B359" s="6" t="s">
        <v>131</v>
      </c>
      <c r="C359" s="8">
        <v>1142</v>
      </c>
      <c r="D359" s="8">
        <v>609</v>
      </c>
      <c r="E359" s="8">
        <v>533</v>
      </c>
      <c r="F359" s="8">
        <v>0</v>
      </c>
    </row>
    <row r="360" spans="1:6" x14ac:dyDescent="0.25">
      <c r="A360" s="4"/>
      <c r="B360" s="3" t="s">
        <v>132</v>
      </c>
      <c r="C360" s="11">
        <v>1042</v>
      </c>
      <c r="D360" s="11">
        <v>565</v>
      </c>
      <c r="E360" s="11">
        <v>477</v>
      </c>
      <c r="F360" s="11">
        <v>0</v>
      </c>
    </row>
    <row r="361" spans="1:6" x14ac:dyDescent="0.25">
      <c r="A361" s="5"/>
      <c r="B361" s="6" t="s">
        <v>133</v>
      </c>
      <c r="C361" s="8">
        <v>1008</v>
      </c>
      <c r="D361" s="8">
        <v>547</v>
      </c>
      <c r="E361" s="8">
        <v>461</v>
      </c>
      <c r="F361" s="8">
        <v>0</v>
      </c>
    </row>
    <row r="362" spans="1:6" x14ac:dyDescent="0.25">
      <c r="A362" s="4"/>
      <c r="B362" s="3" t="s">
        <v>134</v>
      </c>
      <c r="C362" s="11">
        <v>951</v>
      </c>
      <c r="D362" s="11">
        <v>481</v>
      </c>
      <c r="E362" s="11">
        <v>470</v>
      </c>
      <c r="F362" s="11">
        <v>0</v>
      </c>
    </row>
    <row r="363" spans="1:6" x14ac:dyDescent="0.25">
      <c r="A363" s="5"/>
      <c r="B363" s="6" t="s">
        <v>135</v>
      </c>
      <c r="C363" s="8">
        <v>895</v>
      </c>
      <c r="D363" s="8">
        <v>469</v>
      </c>
      <c r="E363" s="8">
        <v>426</v>
      </c>
      <c r="F363" s="8">
        <v>0</v>
      </c>
    </row>
    <row r="364" spans="1:6" x14ac:dyDescent="0.25">
      <c r="A364" s="4"/>
      <c r="B364" s="3" t="s">
        <v>136</v>
      </c>
      <c r="C364" s="11">
        <v>748</v>
      </c>
      <c r="D364" s="11">
        <v>393</v>
      </c>
      <c r="E364" s="11">
        <v>355</v>
      </c>
      <c r="F364" s="11">
        <v>0</v>
      </c>
    </row>
    <row r="365" spans="1:6" x14ac:dyDescent="0.25">
      <c r="A365" s="5"/>
      <c r="B365" s="6" t="s">
        <v>137</v>
      </c>
      <c r="C365" s="8">
        <v>714</v>
      </c>
      <c r="D365" s="8">
        <v>370</v>
      </c>
      <c r="E365" s="8">
        <v>344</v>
      </c>
      <c r="F365" s="8">
        <v>0</v>
      </c>
    </row>
    <row r="366" spans="1:6" x14ac:dyDescent="0.25">
      <c r="A366" s="4"/>
      <c r="B366" s="3" t="s">
        <v>138</v>
      </c>
      <c r="C366" s="11">
        <v>703</v>
      </c>
      <c r="D366" s="11">
        <v>358</v>
      </c>
      <c r="E366" s="11">
        <v>345</v>
      </c>
      <c r="F366" s="11">
        <v>0</v>
      </c>
    </row>
    <row r="367" spans="1:6" x14ac:dyDescent="0.25">
      <c r="A367" s="5"/>
      <c r="B367" s="6" t="s">
        <v>139</v>
      </c>
      <c r="C367" s="8">
        <v>662</v>
      </c>
      <c r="D367" s="8">
        <v>336</v>
      </c>
      <c r="E367" s="8">
        <v>326</v>
      </c>
      <c r="F367" s="8">
        <v>0</v>
      </c>
    </row>
    <row r="368" spans="1:6" x14ac:dyDescent="0.25">
      <c r="A368" s="4"/>
      <c r="B368" s="3" t="s">
        <v>140</v>
      </c>
      <c r="C368" s="11">
        <v>625</v>
      </c>
      <c r="D368" s="11">
        <v>326</v>
      </c>
      <c r="E368" s="11">
        <v>299</v>
      </c>
      <c r="F368" s="11">
        <v>0</v>
      </c>
    </row>
    <row r="369" spans="1:6" x14ac:dyDescent="0.25">
      <c r="A369" s="5"/>
      <c r="B369" s="6" t="s">
        <v>141</v>
      </c>
      <c r="C369" s="8">
        <v>667</v>
      </c>
      <c r="D369" s="8">
        <v>331</v>
      </c>
      <c r="E369" s="8">
        <v>336</v>
      </c>
      <c r="F369" s="8">
        <v>0</v>
      </c>
    </row>
    <row r="370" spans="1:6" x14ac:dyDescent="0.25">
      <c r="A370" s="4"/>
      <c r="B370" s="3" t="s">
        <v>142</v>
      </c>
      <c r="C370" s="11">
        <v>627</v>
      </c>
      <c r="D370" s="11">
        <v>314</v>
      </c>
      <c r="E370" s="11">
        <v>313</v>
      </c>
      <c r="F370" s="11">
        <v>0</v>
      </c>
    </row>
    <row r="371" spans="1:6" x14ac:dyDescent="0.25">
      <c r="A371" s="5"/>
      <c r="B371" s="6" t="s">
        <v>143</v>
      </c>
      <c r="C371" s="8">
        <v>669</v>
      </c>
      <c r="D371" s="8">
        <v>336</v>
      </c>
      <c r="E371" s="8">
        <v>333</v>
      </c>
      <c r="F371" s="8">
        <v>0</v>
      </c>
    </row>
    <row r="372" spans="1:6" x14ac:dyDescent="0.25">
      <c r="A372" s="4"/>
      <c r="B372" s="3" t="s">
        <v>144</v>
      </c>
      <c r="C372" s="11">
        <v>609</v>
      </c>
      <c r="D372" s="11">
        <v>330</v>
      </c>
      <c r="E372" s="11">
        <v>279</v>
      </c>
      <c r="F372" s="11">
        <v>0</v>
      </c>
    </row>
    <row r="373" spans="1:6" x14ac:dyDescent="0.25">
      <c r="A373" s="5"/>
      <c r="B373" s="6" t="s">
        <v>145</v>
      </c>
      <c r="C373" s="8">
        <v>734</v>
      </c>
      <c r="D373" s="8">
        <v>356</v>
      </c>
      <c r="E373" s="8">
        <v>378</v>
      </c>
      <c r="F373" s="8">
        <v>0</v>
      </c>
    </row>
    <row r="374" spans="1:6" x14ac:dyDescent="0.25">
      <c r="A374" s="4"/>
      <c r="B374" s="3" t="s">
        <v>146</v>
      </c>
      <c r="C374" s="11">
        <v>682</v>
      </c>
      <c r="D374" s="11">
        <v>328</v>
      </c>
      <c r="E374" s="11">
        <v>354</v>
      </c>
      <c r="F374" s="11">
        <v>0</v>
      </c>
    </row>
    <row r="375" spans="1:6" x14ac:dyDescent="0.25">
      <c r="A375" s="5"/>
      <c r="B375" s="6" t="s">
        <v>147</v>
      </c>
      <c r="C375" s="8">
        <v>619</v>
      </c>
      <c r="D375" s="8">
        <v>302</v>
      </c>
      <c r="E375" s="8">
        <v>317</v>
      </c>
      <c r="F375" s="8">
        <v>0</v>
      </c>
    </row>
    <row r="376" spans="1:6" x14ac:dyDescent="0.25">
      <c r="A376" s="4"/>
      <c r="B376" s="3" t="s">
        <v>148</v>
      </c>
      <c r="C376" s="11">
        <v>613</v>
      </c>
      <c r="D376" s="11">
        <v>304</v>
      </c>
      <c r="E376" s="11">
        <v>309</v>
      </c>
      <c r="F376" s="11">
        <v>0</v>
      </c>
    </row>
    <row r="377" spans="1:6" x14ac:dyDescent="0.25">
      <c r="A377" s="5"/>
      <c r="B377" s="6" t="s">
        <v>149</v>
      </c>
      <c r="C377" s="8">
        <v>696</v>
      </c>
      <c r="D377" s="8">
        <v>360</v>
      </c>
      <c r="E377" s="8">
        <v>336</v>
      </c>
      <c r="F377" s="8">
        <v>0</v>
      </c>
    </row>
    <row r="378" spans="1:6" x14ac:dyDescent="0.25">
      <c r="A378" s="4"/>
      <c r="B378" s="3" t="s">
        <v>150</v>
      </c>
      <c r="C378" s="11">
        <v>701</v>
      </c>
      <c r="D378" s="11">
        <v>338</v>
      </c>
      <c r="E378" s="11">
        <v>363</v>
      </c>
      <c r="F378" s="11">
        <v>0</v>
      </c>
    </row>
    <row r="379" spans="1:6" x14ac:dyDescent="0.25">
      <c r="A379" s="5"/>
      <c r="B379" s="6" t="s">
        <v>151</v>
      </c>
      <c r="C379" s="8">
        <v>730</v>
      </c>
      <c r="D379" s="8">
        <v>365</v>
      </c>
      <c r="E379" s="8">
        <v>365</v>
      </c>
      <c r="F379" s="8">
        <v>0</v>
      </c>
    </row>
    <row r="380" spans="1:6" x14ac:dyDescent="0.25">
      <c r="A380" s="4"/>
      <c r="B380" s="3" t="s">
        <v>152</v>
      </c>
      <c r="C380" s="11">
        <v>700</v>
      </c>
      <c r="D380" s="11">
        <v>359</v>
      </c>
      <c r="E380" s="11">
        <v>341</v>
      </c>
      <c r="F380" s="11">
        <v>0</v>
      </c>
    </row>
    <row r="381" spans="1:6" x14ac:dyDescent="0.25">
      <c r="A381" s="5"/>
      <c r="B381" s="6" t="s">
        <v>153</v>
      </c>
      <c r="C381" s="8">
        <v>748</v>
      </c>
      <c r="D381" s="8">
        <v>357</v>
      </c>
      <c r="E381" s="8">
        <v>391</v>
      </c>
      <c r="F381" s="8">
        <v>0</v>
      </c>
    </row>
    <row r="382" spans="1:6" x14ac:dyDescent="0.25">
      <c r="A382" s="4"/>
      <c r="B382" s="3" t="s">
        <v>154</v>
      </c>
      <c r="C382" s="11">
        <v>747</v>
      </c>
      <c r="D382" s="11">
        <v>380</v>
      </c>
      <c r="E382" s="11">
        <v>367</v>
      </c>
      <c r="F382" s="11">
        <v>0</v>
      </c>
    </row>
    <row r="383" spans="1:6" x14ac:dyDescent="0.25">
      <c r="A383" s="5"/>
      <c r="B383" s="6" t="s">
        <v>155</v>
      </c>
      <c r="C383" s="8">
        <v>778</v>
      </c>
      <c r="D383" s="8">
        <v>393</v>
      </c>
      <c r="E383" s="8">
        <v>385</v>
      </c>
      <c r="F383" s="8">
        <v>0</v>
      </c>
    </row>
    <row r="384" spans="1:6" x14ac:dyDescent="0.25">
      <c r="A384" s="4"/>
      <c r="B384" s="3" t="s">
        <v>156</v>
      </c>
      <c r="C384" s="11">
        <v>763</v>
      </c>
      <c r="D384" s="11">
        <v>405</v>
      </c>
      <c r="E384" s="11">
        <v>358</v>
      </c>
      <c r="F384" s="11">
        <v>0</v>
      </c>
    </row>
    <row r="385" spans="1:6" x14ac:dyDescent="0.25">
      <c r="A385" s="5"/>
      <c r="B385" s="6" t="s">
        <v>157</v>
      </c>
      <c r="C385" s="8">
        <v>791</v>
      </c>
      <c r="D385" s="8">
        <v>416</v>
      </c>
      <c r="E385" s="8">
        <v>375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35332</v>
      </c>
      <c r="D386" s="11">
        <v>17728</v>
      </c>
      <c r="E386" s="11">
        <v>17603</v>
      </c>
      <c r="F386" s="11">
        <v>1</v>
      </c>
    </row>
    <row r="387" spans="1:6" x14ac:dyDescent="0.25">
      <c r="A387" s="5"/>
      <c r="B387" s="6" t="s">
        <v>2</v>
      </c>
      <c r="C387" s="8">
        <v>940</v>
      </c>
      <c r="D387" s="8">
        <v>485</v>
      </c>
      <c r="E387" s="8">
        <v>455</v>
      </c>
      <c r="F387" s="8">
        <v>0</v>
      </c>
    </row>
    <row r="388" spans="1:6" x14ac:dyDescent="0.25">
      <c r="A388" s="4"/>
      <c r="B388" s="3" t="s">
        <v>3</v>
      </c>
      <c r="C388" s="11">
        <v>1037</v>
      </c>
      <c r="D388" s="11">
        <v>505</v>
      </c>
      <c r="E388" s="11">
        <v>532</v>
      </c>
      <c r="F388" s="11">
        <v>0</v>
      </c>
    </row>
    <row r="389" spans="1:6" x14ac:dyDescent="0.25">
      <c r="A389" s="5"/>
      <c r="B389" s="6" t="s">
        <v>4</v>
      </c>
      <c r="C389" s="8">
        <v>1090</v>
      </c>
      <c r="D389" s="8">
        <v>568</v>
      </c>
      <c r="E389" s="8">
        <v>522</v>
      </c>
      <c r="F389" s="8">
        <v>0</v>
      </c>
    </row>
    <row r="390" spans="1:6" x14ac:dyDescent="0.25">
      <c r="A390" s="4"/>
      <c r="B390" s="3" t="s">
        <v>5</v>
      </c>
      <c r="C390" s="11">
        <v>1079</v>
      </c>
      <c r="D390" s="11">
        <v>549</v>
      </c>
      <c r="E390" s="11">
        <v>530</v>
      </c>
      <c r="F390" s="11">
        <v>0</v>
      </c>
    </row>
    <row r="391" spans="1:6" x14ac:dyDescent="0.25">
      <c r="A391" s="5"/>
      <c r="B391" s="6" t="s">
        <v>6</v>
      </c>
      <c r="C391" s="8">
        <v>955</v>
      </c>
      <c r="D391" s="8">
        <v>493</v>
      </c>
      <c r="E391" s="8">
        <v>462</v>
      </c>
      <c r="F391" s="8">
        <v>0</v>
      </c>
    </row>
    <row r="392" spans="1:6" x14ac:dyDescent="0.25">
      <c r="A392" s="4"/>
      <c r="B392" s="3" t="s">
        <v>7</v>
      </c>
      <c r="C392" s="11">
        <v>800</v>
      </c>
      <c r="D392" s="11">
        <v>413</v>
      </c>
      <c r="E392" s="11">
        <v>387</v>
      </c>
      <c r="F392" s="11">
        <v>0</v>
      </c>
    </row>
    <row r="393" spans="1:6" x14ac:dyDescent="0.25">
      <c r="A393" s="5"/>
      <c r="B393" s="6" t="s">
        <v>8</v>
      </c>
      <c r="C393" s="8">
        <v>723</v>
      </c>
      <c r="D393" s="8">
        <v>362</v>
      </c>
      <c r="E393" s="8">
        <v>361</v>
      </c>
      <c r="F393" s="8">
        <v>0</v>
      </c>
    </row>
    <row r="394" spans="1:6" x14ac:dyDescent="0.25">
      <c r="A394" s="4"/>
      <c r="B394" s="3" t="s">
        <v>9</v>
      </c>
      <c r="C394" s="11">
        <v>689</v>
      </c>
      <c r="D394" s="11">
        <v>346</v>
      </c>
      <c r="E394" s="11">
        <v>343</v>
      </c>
      <c r="F394" s="11">
        <v>0</v>
      </c>
    </row>
    <row r="395" spans="1:6" x14ac:dyDescent="0.25">
      <c r="A395" s="5"/>
      <c r="B395" s="6" t="s">
        <v>10</v>
      </c>
      <c r="C395" s="8">
        <v>604</v>
      </c>
      <c r="D395" s="8">
        <v>299</v>
      </c>
      <c r="E395" s="8">
        <v>304</v>
      </c>
      <c r="F395" s="8">
        <v>1</v>
      </c>
    </row>
    <row r="396" spans="1:6" x14ac:dyDescent="0.25">
      <c r="A396" s="4"/>
      <c r="B396" s="3" t="s">
        <v>11</v>
      </c>
      <c r="C396" s="11">
        <v>614</v>
      </c>
      <c r="D396" s="11">
        <v>314</v>
      </c>
      <c r="E396" s="11">
        <v>300</v>
      </c>
      <c r="F396" s="11">
        <v>0</v>
      </c>
    </row>
    <row r="397" spans="1:6" x14ac:dyDescent="0.25">
      <c r="A397" s="5"/>
      <c r="B397" s="6" t="s">
        <v>12</v>
      </c>
      <c r="C397" s="8">
        <v>597</v>
      </c>
      <c r="D397" s="8">
        <v>300</v>
      </c>
      <c r="E397" s="8">
        <v>297</v>
      </c>
      <c r="F397" s="8">
        <v>0</v>
      </c>
    </row>
    <row r="398" spans="1:6" x14ac:dyDescent="0.25">
      <c r="A398" s="4"/>
      <c r="B398" s="3" t="s">
        <v>13</v>
      </c>
      <c r="C398" s="11">
        <v>557</v>
      </c>
      <c r="D398" s="11">
        <v>282</v>
      </c>
      <c r="E398" s="11">
        <v>275</v>
      </c>
      <c r="F398" s="11">
        <v>0</v>
      </c>
    </row>
    <row r="399" spans="1:6" x14ac:dyDescent="0.25">
      <c r="A399" s="5"/>
      <c r="B399" s="6" t="s">
        <v>14</v>
      </c>
      <c r="C399" s="8">
        <v>578</v>
      </c>
      <c r="D399" s="8">
        <v>279</v>
      </c>
      <c r="E399" s="8">
        <v>299</v>
      </c>
      <c r="F399" s="8">
        <v>0</v>
      </c>
    </row>
    <row r="400" spans="1:6" x14ac:dyDescent="0.25">
      <c r="A400" s="4"/>
      <c r="B400" s="3" t="s">
        <v>15</v>
      </c>
      <c r="C400" s="11">
        <v>601</v>
      </c>
      <c r="D400" s="11">
        <v>321</v>
      </c>
      <c r="E400" s="11">
        <v>280</v>
      </c>
      <c r="F400" s="11">
        <v>0</v>
      </c>
    </row>
    <row r="401" spans="1:6" x14ac:dyDescent="0.25">
      <c r="A401" s="5"/>
      <c r="B401" s="6" t="s">
        <v>16</v>
      </c>
      <c r="C401" s="8">
        <v>606</v>
      </c>
      <c r="D401" s="8">
        <v>279</v>
      </c>
      <c r="E401" s="8">
        <v>327</v>
      </c>
      <c r="F401" s="8">
        <v>0</v>
      </c>
    </row>
    <row r="402" spans="1:6" x14ac:dyDescent="0.25">
      <c r="A402" s="4"/>
      <c r="B402" s="3" t="s">
        <v>17</v>
      </c>
      <c r="C402" s="11">
        <v>582</v>
      </c>
      <c r="D402" s="11">
        <v>276</v>
      </c>
      <c r="E402" s="11">
        <v>306</v>
      </c>
      <c r="F402" s="11">
        <v>0</v>
      </c>
    </row>
    <row r="403" spans="1:6" x14ac:dyDescent="0.25">
      <c r="A403" s="5"/>
      <c r="B403" s="6" t="s">
        <v>18</v>
      </c>
      <c r="C403" s="8">
        <v>603</v>
      </c>
      <c r="D403" s="8">
        <v>288</v>
      </c>
      <c r="E403" s="8">
        <v>315</v>
      </c>
      <c r="F403" s="8">
        <v>0</v>
      </c>
    </row>
    <row r="404" spans="1:6" x14ac:dyDescent="0.25">
      <c r="A404" s="4"/>
      <c r="B404" s="3" t="s">
        <v>19</v>
      </c>
      <c r="C404" s="11">
        <v>616</v>
      </c>
      <c r="D404" s="11">
        <v>308</v>
      </c>
      <c r="E404" s="11">
        <v>308</v>
      </c>
      <c r="F404" s="11">
        <v>0</v>
      </c>
    </row>
    <row r="405" spans="1:6" x14ac:dyDescent="0.25">
      <c r="A405" s="5"/>
      <c r="B405" s="6" t="s">
        <v>20</v>
      </c>
      <c r="C405" s="8">
        <v>665</v>
      </c>
      <c r="D405" s="8">
        <v>313</v>
      </c>
      <c r="E405" s="8">
        <v>352</v>
      </c>
      <c r="F405" s="8">
        <v>0</v>
      </c>
    </row>
    <row r="406" spans="1:6" x14ac:dyDescent="0.25">
      <c r="A406" s="4"/>
      <c r="B406" s="3" t="s">
        <v>21</v>
      </c>
      <c r="C406" s="11">
        <v>594</v>
      </c>
      <c r="D406" s="11">
        <v>292</v>
      </c>
      <c r="E406" s="11">
        <v>302</v>
      </c>
      <c r="F406" s="11">
        <v>0</v>
      </c>
    </row>
    <row r="407" spans="1:6" x14ac:dyDescent="0.25">
      <c r="A407" s="5"/>
      <c r="B407" s="6" t="s">
        <v>22</v>
      </c>
      <c r="C407" s="8">
        <v>667</v>
      </c>
      <c r="D407" s="8">
        <v>334</v>
      </c>
      <c r="E407" s="8">
        <v>333</v>
      </c>
      <c r="F407" s="8">
        <v>0</v>
      </c>
    </row>
    <row r="408" spans="1:6" x14ac:dyDescent="0.25">
      <c r="A408" s="4"/>
      <c r="B408" s="3" t="s">
        <v>23</v>
      </c>
      <c r="C408" s="11">
        <v>661</v>
      </c>
      <c r="D408" s="11">
        <v>303</v>
      </c>
      <c r="E408" s="11">
        <v>358</v>
      </c>
      <c r="F408" s="11">
        <v>0</v>
      </c>
    </row>
    <row r="409" spans="1:6" x14ac:dyDescent="0.25">
      <c r="A409" s="5"/>
      <c r="B409" s="6" t="s">
        <v>27</v>
      </c>
      <c r="C409" s="8">
        <v>631</v>
      </c>
      <c r="D409" s="8">
        <v>319</v>
      </c>
      <c r="E409" s="8">
        <v>312</v>
      </c>
      <c r="F409" s="8">
        <v>0</v>
      </c>
    </row>
    <row r="410" spans="1:6" x14ac:dyDescent="0.25">
      <c r="A410" s="4"/>
      <c r="B410" s="3" t="s">
        <v>28</v>
      </c>
      <c r="C410" s="11">
        <v>697</v>
      </c>
      <c r="D410" s="11">
        <v>333</v>
      </c>
      <c r="E410" s="11">
        <v>364</v>
      </c>
      <c r="F410" s="11">
        <v>0</v>
      </c>
    </row>
    <row r="411" spans="1:6" x14ac:dyDescent="0.25">
      <c r="A411" s="5"/>
      <c r="B411" s="6" t="s">
        <v>130</v>
      </c>
      <c r="C411" s="8">
        <v>663</v>
      </c>
      <c r="D411" s="8">
        <v>321</v>
      </c>
      <c r="E411" s="8">
        <v>342</v>
      </c>
      <c r="F411" s="8">
        <v>0</v>
      </c>
    </row>
    <row r="412" spans="1:6" x14ac:dyDescent="0.25">
      <c r="A412" s="4"/>
      <c r="B412" s="3" t="s">
        <v>131</v>
      </c>
      <c r="C412" s="11">
        <v>691</v>
      </c>
      <c r="D412" s="11">
        <v>352</v>
      </c>
      <c r="E412" s="11">
        <v>339</v>
      </c>
      <c r="F412" s="11">
        <v>0</v>
      </c>
    </row>
    <row r="413" spans="1:6" x14ac:dyDescent="0.25">
      <c r="A413" s="5"/>
      <c r="B413" s="6" t="s">
        <v>132</v>
      </c>
      <c r="C413" s="8">
        <v>689</v>
      </c>
      <c r="D413" s="8">
        <v>347</v>
      </c>
      <c r="E413" s="8">
        <v>342</v>
      </c>
      <c r="F413" s="8">
        <v>0</v>
      </c>
    </row>
    <row r="414" spans="1:6" x14ac:dyDescent="0.25">
      <c r="A414" s="4"/>
      <c r="B414" s="3" t="s">
        <v>133</v>
      </c>
      <c r="C414" s="11">
        <v>668</v>
      </c>
      <c r="D414" s="11">
        <v>346</v>
      </c>
      <c r="E414" s="11">
        <v>322</v>
      </c>
      <c r="F414" s="11">
        <v>0</v>
      </c>
    </row>
    <row r="415" spans="1:6" x14ac:dyDescent="0.25">
      <c r="A415" s="5"/>
      <c r="B415" s="6" t="s">
        <v>134</v>
      </c>
      <c r="C415" s="8">
        <v>658</v>
      </c>
      <c r="D415" s="8">
        <v>332</v>
      </c>
      <c r="E415" s="8">
        <v>326</v>
      </c>
      <c r="F415" s="8">
        <v>0</v>
      </c>
    </row>
    <row r="416" spans="1:6" x14ac:dyDescent="0.25">
      <c r="A416" s="4"/>
      <c r="B416" s="3" t="s">
        <v>135</v>
      </c>
      <c r="C416" s="11">
        <v>641</v>
      </c>
      <c r="D416" s="11">
        <v>334</v>
      </c>
      <c r="E416" s="11">
        <v>307</v>
      </c>
      <c r="F416" s="11">
        <v>0</v>
      </c>
    </row>
    <row r="417" spans="1:6" x14ac:dyDescent="0.25">
      <c r="A417" s="5"/>
      <c r="B417" s="6" t="s">
        <v>136</v>
      </c>
      <c r="C417" s="8">
        <v>622</v>
      </c>
      <c r="D417" s="8">
        <v>309</v>
      </c>
      <c r="E417" s="8">
        <v>313</v>
      </c>
      <c r="F417" s="8">
        <v>0</v>
      </c>
    </row>
    <row r="418" spans="1:6" x14ac:dyDescent="0.25">
      <c r="A418" s="4"/>
      <c r="B418" s="3" t="s">
        <v>137</v>
      </c>
      <c r="C418" s="11">
        <v>622</v>
      </c>
      <c r="D418" s="11">
        <v>346</v>
      </c>
      <c r="E418" s="11">
        <v>276</v>
      </c>
      <c r="F418" s="11">
        <v>0</v>
      </c>
    </row>
    <row r="419" spans="1:6" x14ac:dyDescent="0.25">
      <c r="A419" s="5"/>
      <c r="B419" s="6" t="s">
        <v>138</v>
      </c>
      <c r="C419" s="8">
        <v>628</v>
      </c>
      <c r="D419" s="8">
        <v>313</v>
      </c>
      <c r="E419" s="8">
        <v>315</v>
      </c>
      <c r="F419" s="8">
        <v>0</v>
      </c>
    </row>
    <row r="420" spans="1:6" x14ac:dyDescent="0.25">
      <c r="A420" s="4"/>
      <c r="B420" s="3" t="s">
        <v>139</v>
      </c>
      <c r="C420" s="11">
        <v>672</v>
      </c>
      <c r="D420" s="11">
        <v>338</v>
      </c>
      <c r="E420" s="11">
        <v>334</v>
      </c>
      <c r="F420" s="11">
        <v>0</v>
      </c>
    </row>
    <row r="421" spans="1:6" x14ac:dyDescent="0.25">
      <c r="A421" s="5"/>
      <c r="B421" s="6" t="s">
        <v>140</v>
      </c>
      <c r="C421" s="8">
        <v>645</v>
      </c>
      <c r="D421" s="8">
        <v>321</v>
      </c>
      <c r="E421" s="8">
        <v>324</v>
      </c>
      <c r="F421" s="8">
        <v>0</v>
      </c>
    </row>
    <row r="422" spans="1:6" x14ac:dyDescent="0.25">
      <c r="A422" s="4"/>
      <c r="B422" s="3" t="s">
        <v>141</v>
      </c>
      <c r="C422" s="11">
        <v>628</v>
      </c>
      <c r="D422" s="11">
        <v>319</v>
      </c>
      <c r="E422" s="11">
        <v>309</v>
      </c>
      <c r="F422" s="11">
        <v>0</v>
      </c>
    </row>
    <row r="423" spans="1:6" x14ac:dyDescent="0.25">
      <c r="A423" s="5"/>
      <c r="B423" s="6" t="s">
        <v>142</v>
      </c>
      <c r="C423" s="8">
        <v>608</v>
      </c>
      <c r="D423" s="8">
        <v>282</v>
      </c>
      <c r="E423" s="8">
        <v>326</v>
      </c>
      <c r="F423" s="8">
        <v>0</v>
      </c>
    </row>
    <row r="424" spans="1:6" x14ac:dyDescent="0.25">
      <c r="A424" s="4"/>
      <c r="B424" s="3" t="s">
        <v>143</v>
      </c>
      <c r="C424" s="11">
        <v>663</v>
      </c>
      <c r="D424" s="11">
        <v>345</v>
      </c>
      <c r="E424" s="11">
        <v>318</v>
      </c>
      <c r="F424" s="11">
        <v>0</v>
      </c>
    </row>
    <row r="425" spans="1:6" x14ac:dyDescent="0.25">
      <c r="A425" s="5"/>
      <c r="B425" s="6" t="s">
        <v>144</v>
      </c>
      <c r="C425" s="8">
        <v>638</v>
      </c>
      <c r="D425" s="8">
        <v>315</v>
      </c>
      <c r="E425" s="8">
        <v>323</v>
      </c>
      <c r="F425" s="8">
        <v>0</v>
      </c>
    </row>
    <row r="426" spans="1:6" x14ac:dyDescent="0.25">
      <c r="A426" s="4"/>
      <c r="B426" s="3" t="s">
        <v>145</v>
      </c>
      <c r="C426" s="11">
        <v>602</v>
      </c>
      <c r="D426" s="11">
        <v>300</v>
      </c>
      <c r="E426" s="11">
        <v>302</v>
      </c>
      <c r="F426" s="11">
        <v>0</v>
      </c>
    </row>
    <row r="427" spans="1:6" x14ac:dyDescent="0.25">
      <c r="A427" s="5"/>
      <c r="B427" s="6" t="s">
        <v>146</v>
      </c>
      <c r="C427" s="8">
        <v>617</v>
      </c>
      <c r="D427" s="8">
        <v>332</v>
      </c>
      <c r="E427" s="8">
        <v>285</v>
      </c>
      <c r="F427" s="8">
        <v>0</v>
      </c>
    </row>
    <row r="428" spans="1:6" x14ac:dyDescent="0.25">
      <c r="A428" s="4"/>
      <c r="B428" s="3" t="s">
        <v>147</v>
      </c>
      <c r="C428" s="11">
        <v>612</v>
      </c>
      <c r="D428" s="11">
        <v>326</v>
      </c>
      <c r="E428" s="11">
        <v>286</v>
      </c>
      <c r="F428" s="11">
        <v>0</v>
      </c>
    </row>
    <row r="429" spans="1:6" x14ac:dyDescent="0.25">
      <c r="A429" s="5"/>
      <c r="B429" s="6" t="s">
        <v>148</v>
      </c>
      <c r="C429" s="8">
        <v>653</v>
      </c>
      <c r="D429" s="8">
        <v>330</v>
      </c>
      <c r="E429" s="8">
        <v>323</v>
      </c>
      <c r="F429" s="8">
        <v>0</v>
      </c>
    </row>
    <row r="430" spans="1:6" x14ac:dyDescent="0.25">
      <c r="A430" s="4"/>
      <c r="B430" s="3" t="s">
        <v>149</v>
      </c>
      <c r="C430" s="11">
        <v>600</v>
      </c>
      <c r="D430" s="11">
        <v>308</v>
      </c>
      <c r="E430" s="11">
        <v>292</v>
      </c>
      <c r="F430" s="11">
        <v>0</v>
      </c>
    </row>
    <row r="431" spans="1:6" x14ac:dyDescent="0.25">
      <c r="A431" s="5"/>
      <c r="B431" s="6" t="s">
        <v>150</v>
      </c>
      <c r="C431" s="8">
        <v>608</v>
      </c>
      <c r="D431" s="8">
        <v>331</v>
      </c>
      <c r="E431" s="8">
        <v>277</v>
      </c>
      <c r="F431" s="8">
        <v>0</v>
      </c>
    </row>
    <row r="432" spans="1:6" x14ac:dyDescent="0.25">
      <c r="A432" s="4"/>
      <c r="B432" s="3" t="s">
        <v>151</v>
      </c>
      <c r="C432" s="11">
        <v>618</v>
      </c>
      <c r="D432" s="11">
        <v>292</v>
      </c>
      <c r="E432" s="11">
        <v>326</v>
      </c>
      <c r="F432" s="11">
        <v>0</v>
      </c>
    </row>
    <row r="433" spans="1:6" x14ac:dyDescent="0.25">
      <c r="A433" s="5"/>
      <c r="B433" s="6" t="s">
        <v>152</v>
      </c>
      <c r="C433" s="8">
        <v>647</v>
      </c>
      <c r="D433" s="8">
        <v>339</v>
      </c>
      <c r="E433" s="8">
        <v>308</v>
      </c>
      <c r="F433" s="8">
        <v>0</v>
      </c>
    </row>
    <row r="434" spans="1:6" x14ac:dyDescent="0.25">
      <c r="A434" s="4"/>
      <c r="B434" s="3" t="s">
        <v>153</v>
      </c>
      <c r="C434" s="11">
        <v>701</v>
      </c>
      <c r="D434" s="11">
        <v>359</v>
      </c>
      <c r="E434" s="11">
        <v>342</v>
      </c>
      <c r="F434" s="11">
        <v>0</v>
      </c>
    </row>
    <row r="435" spans="1:6" x14ac:dyDescent="0.25">
      <c r="A435" s="5"/>
      <c r="B435" s="6" t="s">
        <v>154</v>
      </c>
      <c r="C435" s="8">
        <v>662</v>
      </c>
      <c r="D435" s="8">
        <v>315</v>
      </c>
      <c r="E435" s="8">
        <v>347</v>
      </c>
      <c r="F435" s="8">
        <v>0</v>
      </c>
    </row>
    <row r="436" spans="1:6" x14ac:dyDescent="0.25">
      <c r="A436" s="4"/>
      <c r="B436" s="3" t="s">
        <v>155</v>
      </c>
      <c r="C436" s="11">
        <v>687</v>
      </c>
      <c r="D436" s="11">
        <v>338</v>
      </c>
      <c r="E436" s="11">
        <v>349</v>
      </c>
      <c r="F436" s="11">
        <v>0</v>
      </c>
    </row>
    <row r="437" spans="1:6" x14ac:dyDescent="0.25">
      <c r="A437" s="5"/>
      <c r="B437" s="6" t="s">
        <v>156</v>
      </c>
      <c r="C437" s="8">
        <v>696</v>
      </c>
      <c r="D437" s="8">
        <v>336</v>
      </c>
      <c r="E437" s="8">
        <v>360</v>
      </c>
      <c r="F437" s="8">
        <v>0</v>
      </c>
    </row>
    <row r="438" spans="1:6" x14ac:dyDescent="0.25">
      <c r="A438" s="4"/>
      <c r="B438" s="3" t="s">
        <v>157</v>
      </c>
      <c r="C438" s="11">
        <v>707</v>
      </c>
      <c r="D438" s="11">
        <v>341</v>
      </c>
      <c r="E438" s="11">
        <v>366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32331</v>
      </c>
      <c r="D439" s="8">
        <v>16004</v>
      </c>
      <c r="E439" s="8">
        <v>16327</v>
      </c>
      <c r="F439" s="8">
        <v>0</v>
      </c>
    </row>
    <row r="440" spans="1:6" x14ac:dyDescent="0.25">
      <c r="A440" s="4"/>
      <c r="B440" s="3" t="s">
        <v>2</v>
      </c>
      <c r="C440" s="11">
        <v>643</v>
      </c>
      <c r="D440" s="11">
        <v>303</v>
      </c>
      <c r="E440" s="11">
        <v>340</v>
      </c>
      <c r="F440" s="11">
        <v>0</v>
      </c>
    </row>
    <row r="441" spans="1:6" x14ac:dyDescent="0.25">
      <c r="A441" s="5"/>
      <c r="B441" s="6" t="s">
        <v>3</v>
      </c>
      <c r="C441" s="8">
        <v>678</v>
      </c>
      <c r="D441" s="8">
        <v>346</v>
      </c>
      <c r="E441" s="8">
        <v>332</v>
      </c>
      <c r="F441" s="8">
        <v>0</v>
      </c>
    </row>
    <row r="442" spans="1:6" x14ac:dyDescent="0.25">
      <c r="A442" s="4"/>
      <c r="B442" s="3" t="s">
        <v>4</v>
      </c>
      <c r="C442" s="11">
        <v>655</v>
      </c>
      <c r="D442" s="11">
        <v>330</v>
      </c>
      <c r="E442" s="11">
        <v>325</v>
      </c>
      <c r="F442" s="11">
        <v>0</v>
      </c>
    </row>
    <row r="443" spans="1:6" x14ac:dyDescent="0.25">
      <c r="A443" s="5"/>
      <c r="B443" s="6" t="s">
        <v>5</v>
      </c>
      <c r="C443" s="8">
        <v>629</v>
      </c>
      <c r="D443" s="8">
        <v>313</v>
      </c>
      <c r="E443" s="8">
        <v>316</v>
      </c>
      <c r="F443" s="8">
        <v>0</v>
      </c>
    </row>
    <row r="444" spans="1:6" x14ac:dyDescent="0.25">
      <c r="A444" s="4"/>
      <c r="B444" s="3" t="s">
        <v>6</v>
      </c>
      <c r="C444" s="11">
        <v>623</v>
      </c>
      <c r="D444" s="11">
        <v>310</v>
      </c>
      <c r="E444" s="11">
        <v>313</v>
      </c>
      <c r="F444" s="11">
        <v>0</v>
      </c>
    </row>
    <row r="445" spans="1:6" x14ac:dyDescent="0.25">
      <c r="A445" s="5"/>
      <c r="B445" s="6" t="s">
        <v>7</v>
      </c>
      <c r="C445" s="8">
        <v>628</v>
      </c>
      <c r="D445" s="8">
        <v>303</v>
      </c>
      <c r="E445" s="8">
        <v>325</v>
      </c>
      <c r="F445" s="8">
        <v>0</v>
      </c>
    </row>
    <row r="446" spans="1:6" x14ac:dyDescent="0.25">
      <c r="A446" s="4"/>
      <c r="B446" s="3" t="s">
        <v>8</v>
      </c>
      <c r="C446" s="11">
        <v>588</v>
      </c>
      <c r="D446" s="11">
        <v>289</v>
      </c>
      <c r="E446" s="11">
        <v>299</v>
      </c>
      <c r="F446" s="11">
        <v>0</v>
      </c>
    </row>
    <row r="447" spans="1:6" x14ac:dyDescent="0.25">
      <c r="A447" s="5"/>
      <c r="B447" s="6" t="s">
        <v>9</v>
      </c>
      <c r="C447" s="8">
        <v>641</v>
      </c>
      <c r="D447" s="8">
        <v>343</v>
      </c>
      <c r="E447" s="8">
        <v>298</v>
      </c>
      <c r="F447" s="8">
        <v>0</v>
      </c>
    </row>
    <row r="448" spans="1:6" x14ac:dyDescent="0.25">
      <c r="A448" s="4"/>
      <c r="B448" s="3" t="s">
        <v>10</v>
      </c>
      <c r="C448" s="11">
        <v>620</v>
      </c>
      <c r="D448" s="11">
        <v>318</v>
      </c>
      <c r="E448" s="11">
        <v>302</v>
      </c>
      <c r="F448" s="11">
        <v>0</v>
      </c>
    </row>
    <row r="449" spans="1:6" x14ac:dyDescent="0.25">
      <c r="A449" s="5"/>
      <c r="B449" s="6" t="s">
        <v>11</v>
      </c>
      <c r="C449" s="8">
        <v>654</v>
      </c>
      <c r="D449" s="8">
        <v>323</v>
      </c>
      <c r="E449" s="8">
        <v>331</v>
      </c>
      <c r="F449" s="8">
        <v>0</v>
      </c>
    </row>
    <row r="450" spans="1:6" x14ac:dyDescent="0.25">
      <c r="A450" s="4"/>
      <c r="B450" s="3" t="s">
        <v>12</v>
      </c>
      <c r="C450" s="11">
        <v>609</v>
      </c>
      <c r="D450" s="11">
        <v>294</v>
      </c>
      <c r="E450" s="11">
        <v>315</v>
      </c>
      <c r="F450" s="11">
        <v>0</v>
      </c>
    </row>
    <row r="451" spans="1:6" x14ac:dyDescent="0.25">
      <c r="A451" s="5"/>
      <c r="B451" s="6" t="s">
        <v>13</v>
      </c>
      <c r="C451" s="8">
        <v>628</v>
      </c>
      <c r="D451" s="8">
        <v>304</v>
      </c>
      <c r="E451" s="8">
        <v>324</v>
      </c>
      <c r="F451" s="8">
        <v>0</v>
      </c>
    </row>
    <row r="452" spans="1:6" x14ac:dyDescent="0.25">
      <c r="A452" s="4"/>
      <c r="B452" s="3" t="s">
        <v>14</v>
      </c>
      <c r="C452" s="11">
        <v>617</v>
      </c>
      <c r="D452" s="11">
        <v>299</v>
      </c>
      <c r="E452" s="11">
        <v>318</v>
      </c>
      <c r="F452" s="11">
        <v>0</v>
      </c>
    </row>
    <row r="453" spans="1:6" x14ac:dyDescent="0.25">
      <c r="A453" s="5"/>
      <c r="B453" s="6" t="s">
        <v>15</v>
      </c>
      <c r="C453" s="8">
        <v>604</v>
      </c>
      <c r="D453" s="8">
        <v>291</v>
      </c>
      <c r="E453" s="8">
        <v>313</v>
      </c>
      <c r="F453" s="8">
        <v>0</v>
      </c>
    </row>
    <row r="454" spans="1:6" x14ac:dyDescent="0.25">
      <c r="A454" s="4"/>
      <c r="B454" s="3" t="s">
        <v>16</v>
      </c>
      <c r="C454" s="11">
        <v>606</v>
      </c>
      <c r="D454" s="11">
        <v>288</v>
      </c>
      <c r="E454" s="11">
        <v>318</v>
      </c>
      <c r="F454" s="11">
        <v>0</v>
      </c>
    </row>
    <row r="455" spans="1:6" x14ac:dyDescent="0.25">
      <c r="A455" s="5"/>
      <c r="B455" s="6" t="s">
        <v>17</v>
      </c>
      <c r="C455" s="8">
        <v>617</v>
      </c>
      <c r="D455" s="8">
        <v>285</v>
      </c>
      <c r="E455" s="8">
        <v>332</v>
      </c>
      <c r="F455" s="8">
        <v>0</v>
      </c>
    </row>
    <row r="456" spans="1:6" x14ac:dyDescent="0.25">
      <c r="A456" s="4"/>
      <c r="B456" s="3" t="s">
        <v>18</v>
      </c>
      <c r="C456" s="11">
        <v>611</v>
      </c>
      <c r="D456" s="11">
        <v>311</v>
      </c>
      <c r="E456" s="11">
        <v>300</v>
      </c>
      <c r="F456" s="11">
        <v>0</v>
      </c>
    </row>
    <row r="457" spans="1:6" x14ac:dyDescent="0.25">
      <c r="A457" s="5"/>
      <c r="B457" s="6" t="s">
        <v>19</v>
      </c>
      <c r="C457" s="8">
        <v>620</v>
      </c>
      <c r="D457" s="8">
        <v>302</v>
      </c>
      <c r="E457" s="8">
        <v>318</v>
      </c>
      <c r="F457" s="8">
        <v>0</v>
      </c>
    </row>
    <row r="458" spans="1:6" x14ac:dyDescent="0.25">
      <c r="A458" s="4"/>
      <c r="B458" s="3" t="s">
        <v>20</v>
      </c>
      <c r="C458" s="11">
        <v>644</v>
      </c>
      <c r="D458" s="11">
        <v>315</v>
      </c>
      <c r="E458" s="11">
        <v>329</v>
      </c>
      <c r="F458" s="11">
        <v>0</v>
      </c>
    </row>
    <row r="459" spans="1:6" x14ac:dyDescent="0.25">
      <c r="A459" s="5"/>
      <c r="B459" s="6" t="s">
        <v>21</v>
      </c>
      <c r="C459" s="8">
        <v>601</v>
      </c>
      <c r="D459" s="8">
        <v>296</v>
      </c>
      <c r="E459" s="8">
        <v>305</v>
      </c>
      <c r="F459" s="8">
        <v>0</v>
      </c>
    </row>
    <row r="460" spans="1:6" x14ac:dyDescent="0.25">
      <c r="A460" s="4"/>
      <c r="B460" s="3" t="s">
        <v>22</v>
      </c>
      <c r="C460" s="11">
        <v>608</v>
      </c>
      <c r="D460" s="11">
        <v>305</v>
      </c>
      <c r="E460" s="11">
        <v>303</v>
      </c>
      <c r="F460" s="11">
        <v>0</v>
      </c>
    </row>
    <row r="461" spans="1:6" x14ac:dyDescent="0.25">
      <c r="A461" s="5"/>
      <c r="B461" s="6" t="s">
        <v>23</v>
      </c>
      <c r="C461" s="8">
        <v>637</v>
      </c>
      <c r="D461" s="8">
        <v>313</v>
      </c>
      <c r="E461" s="8">
        <v>324</v>
      </c>
      <c r="F461" s="8">
        <v>0</v>
      </c>
    </row>
    <row r="462" spans="1:6" x14ac:dyDescent="0.25">
      <c r="A462" s="4"/>
      <c r="B462" s="3" t="s">
        <v>27</v>
      </c>
      <c r="C462" s="11">
        <v>592</v>
      </c>
      <c r="D462" s="11">
        <v>275</v>
      </c>
      <c r="E462" s="11">
        <v>317</v>
      </c>
      <c r="F462" s="11">
        <v>0</v>
      </c>
    </row>
    <row r="463" spans="1:6" x14ac:dyDescent="0.25">
      <c r="A463" s="5"/>
      <c r="B463" s="6" t="s">
        <v>28</v>
      </c>
      <c r="C463" s="8">
        <v>634</v>
      </c>
      <c r="D463" s="8">
        <v>301</v>
      </c>
      <c r="E463" s="8">
        <v>333</v>
      </c>
      <c r="F463" s="8">
        <v>0</v>
      </c>
    </row>
    <row r="464" spans="1:6" x14ac:dyDescent="0.25">
      <c r="A464" s="4"/>
      <c r="B464" s="3" t="s">
        <v>130</v>
      </c>
      <c r="C464" s="11">
        <v>675</v>
      </c>
      <c r="D464" s="11">
        <v>339</v>
      </c>
      <c r="E464" s="11">
        <v>336</v>
      </c>
      <c r="F464" s="11">
        <v>0</v>
      </c>
    </row>
    <row r="465" spans="1:6" x14ac:dyDescent="0.25">
      <c r="A465" s="5"/>
      <c r="B465" s="6" t="s">
        <v>131</v>
      </c>
      <c r="C465" s="8">
        <v>664</v>
      </c>
      <c r="D465" s="8">
        <v>328</v>
      </c>
      <c r="E465" s="8">
        <v>336</v>
      </c>
      <c r="F465" s="8">
        <v>0</v>
      </c>
    </row>
    <row r="466" spans="1:6" x14ac:dyDescent="0.25">
      <c r="A466" s="4"/>
      <c r="B466" s="3" t="s">
        <v>132</v>
      </c>
      <c r="C466" s="11">
        <v>632</v>
      </c>
      <c r="D466" s="11">
        <v>309</v>
      </c>
      <c r="E466" s="11">
        <v>323</v>
      </c>
      <c r="F466" s="11">
        <v>0</v>
      </c>
    </row>
    <row r="467" spans="1:6" x14ac:dyDescent="0.25">
      <c r="A467" s="5"/>
      <c r="B467" s="6" t="s">
        <v>133</v>
      </c>
      <c r="C467" s="8">
        <v>620</v>
      </c>
      <c r="D467" s="8">
        <v>298</v>
      </c>
      <c r="E467" s="8">
        <v>322</v>
      </c>
      <c r="F467" s="8">
        <v>0</v>
      </c>
    </row>
    <row r="468" spans="1:6" x14ac:dyDescent="0.25">
      <c r="A468" s="4"/>
      <c r="B468" s="3" t="s">
        <v>134</v>
      </c>
      <c r="C468" s="11">
        <v>681</v>
      </c>
      <c r="D468" s="11">
        <v>352</v>
      </c>
      <c r="E468" s="11">
        <v>329</v>
      </c>
      <c r="F468" s="11">
        <v>0</v>
      </c>
    </row>
    <row r="469" spans="1:6" x14ac:dyDescent="0.25">
      <c r="A469" s="5"/>
      <c r="B469" s="6" t="s">
        <v>135</v>
      </c>
      <c r="C469" s="8">
        <v>686</v>
      </c>
      <c r="D469" s="8">
        <v>323</v>
      </c>
      <c r="E469" s="8">
        <v>363</v>
      </c>
      <c r="F469" s="8">
        <v>0</v>
      </c>
    </row>
    <row r="470" spans="1:6" x14ac:dyDescent="0.25">
      <c r="A470" s="4"/>
      <c r="B470" s="3" t="s">
        <v>136</v>
      </c>
      <c r="C470" s="11">
        <v>626</v>
      </c>
      <c r="D470" s="11">
        <v>314</v>
      </c>
      <c r="E470" s="11">
        <v>312</v>
      </c>
      <c r="F470" s="11">
        <v>0</v>
      </c>
    </row>
    <row r="471" spans="1:6" x14ac:dyDescent="0.25">
      <c r="A471" s="5"/>
      <c r="B471" s="6" t="s">
        <v>137</v>
      </c>
      <c r="C471" s="8">
        <v>618</v>
      </c>
      <c r="D471" s="8">
        <v>304</v>
      </c>
      <c r="E471" s="8">
        <v>314</v>
      </c>
      <c r="F471" s="8">
        <v>0</v>
      </c>
    </row>
    <row r="472" spans="1:6" x14ac:dyDescent="0.25">
      <c r="A472" s="4"/>
      <c r="B472" s="3" t="s">
        <v>138</v>
      </c>
      <c r="C472" s="11">
        <v>618</v>
      </c>
      <c r="D472" s="11">
        <v>299</v>
      </c>
      <c r="E472" s="11">
        <v>319</v>
      </c>
      <c r="F472" s="11">
        <v>0</v>
      </c>
    </row>
    <row r="473" spans="1:6" x14ac:dyDescent="0.25">
      <c r="A473" s="5"/>
      <c r="B473" s="6" t="s">
        <v>139</v>
      </c>
      <c r="C473" s="8">
        <v>600</v>
      </c>
      <c r="D473" s="8">
        <v>297</v>
      </c>
      <c r="E473" s="8">
        <v>303</v>
      </c>
      <c r="F473" s="8">
        <v>0</v>
      </c>
    </row>
    <row r="474" spans="1:6" x14ac:dyDescent="0.25">
      <c r="A474" s="4"/>
      <c r="B474" s="3" t="s">
        <v>140</v>
      </c>
      <c r="C474" s="11">
        <v>632</v>
      </c>
      <c r="D474" s="11">
        <v>289</v>
      </c>
      <c r="E474" s="11">
        <v>343</v>
      </c>
      <c r="F474" s="11">
        <v>0</v>
      </c>
    </row>
    <row r="475" spans="1:6" x14ac:dyDescent="0.25">
      <c r="A475" s="5"/>
      <c r="B475" s="6" t="s">
        <v>141</v>
      </c>
      <c r="C475" s="8">
        <v>579</v>
      </c>
      <c r="D475" s="8">
        <v>287</v>
      </c>
      <c r="E475" s="8">
        <v>292</v>
      </c>
      <c r="F475" s="8">
        <v>0</v>
      </c>
    </row>
    <row r="476" spans="1:6" x14ac:dyDescent="0.25">
      <c r="A476" s="4"/>
      <c r="B476" s="3" t="s">
        <v>142</v>
      </c>
      <c r="C476" s="11">
        <v>579</v>
      </c>
      <c r="D476" s="11">
        <v>290</v>
      </c>
      <c r="E476" s="11">
        <v>289</v>
      </c>
      <c r="F476" s="11">
        <v>0</v>
      </c>
    </row>
    <row r="477" spans="1:6" x14ac:dyDescent="0.25">
      <c r="A477" s="5"/>
      <c r="B477" s="6" t="s">
        <v>143</v>
      </c>
      <c r="C477" s="8">
        <v>503</v>
      </c>
      <c r="D477" s="8">
        <v>260</v>
      </c>
      <c r="E477" s="8">
        <v>243</v>
      </c>
      <c r="F477" s="8">
        <v>0</v>
      </c>
    </row>
    <row r="478" spans="1:6" x14ac:dyDescent="0.25">
      <c r="A478" s="4"/>
      <c r="B478" s="3" t="s">
        <v>144</v>
      </c>
      <c r="C478" s="11">
        <v>568</v>
      </c>
      <c r="D478" s="11">
        <v>277</v>
      </c>
      <c r="E478" s="11">
        <v>291</v>
      </c>
      <c r="F478" s="11">
        <v>0</v>
      </c>
    </row>
    <row r="479" spans="1:6" x14ac:dyDescent="0.25">
      <c r="A479" s="5"/>
      <c r="B479" s="6" t="s">
        <v>145</v>
      </c>
      <c r="C479" s="8">
        <v>581</v>
      </c>
      <c r="D479" s="8">
        <v>324</v>
      </c>
      <c r="E479" s="8">
        <v>257</v>
      </c>
      <c r="F479" s="8">
        <v>0</v>
      </c>
    </row>
    <row r="480" spans="1:6" x14ac:dyDescent="0.25">
      <c r="A480" s="4"/>
      <c r="B480" s="3" t="s">
        <v>146</v>
      </c>
      <c r="C480" s="11">
        <v>558</v>
      </c>
      <c r="D480" s="11">
        <v>286</v>
      </c>
      <c r="E480" s="11">
        <v>272</v>
      </c>
      <c r="F480" s="11">
        <v>0</v>
      </c>
    </row>
    <row r="481" spans="1:6" x14ac:dyDescent="0.25">
      <c r="A481" s="5"/>
      <c r="B481" s="6" t="s">
        <v>147</v>
      </c>
      <c r="C481" s="8">
        <v>563</v>
      </c>
      <c r="D481" s="8">
        <v>279</v>
      </c>
      <c r="E481" s="8">
        <v>284</v>
      </c>
      <c r="F481" s="8">
        <v>0</v>
      </c>
    </row>
    <row r="482" spans="1:6" x14ac:dyDescent="0.25">
      <c r="A482" s="4"/>
      <c r="B482" s="3" t="s">
        <v>148</v>
      </c>
      <c r="C482" s="11">
        <v>564</v>
      </c>
      <c r="D482" s="11">
        <v>277</v>
      </c>
      <c r="E482" s="11">
        <v>287</v>
      </c>
      <c r="F482" s="11">
        <v>0</v>
      </c>
    </row>
    <row r="483" spans="1:6" x14ac:dyDescent="0.25">
      <c r="A483" s="5"/>
      <c r="B483" s="6" t="s">
        <v>149</v>
      </c>
      <c r="C483" s="8">
        <v>629</v>
      </c>
      <c r="D483" s="8">
        <v>305</v>
      </c>
      <c r="E483" s="8">
        <v>324</v>
      </c>
      <c r="F483" s="8">
        <v>0</v>
      </c>
    </row>
    <row r="484" spans="1:6" x14ac:dyDescent="0.25">
      <c r="A484" s="4"/>
      <c r="B484" s="3" t="s">
        <v>150</v>
      </c>
      <c r="C484" s="11">
        <v>653</v>
      </c>
      <c r="D484" s="11">
        <v>327</v>
      </c>
      <c r="E484" s="11">
        <v>326</v>
      </c>
      <c r="F484" s="11">
        <v>0</v>
      </c>
    </row>
    <row r="485" spans="1:6" x14ac:dyDescent="0.25">
      <c r="A485" s="5"/>
      <c r="B485" s="6" t="s">
        <v>151</v>
      </c>
      <c r="C485" s="8">
        <v>614</v>
      </c>
      <c r="D485" s="8">
        <v>303</v>
      </c>
      <c r="E485" s="8">
        <v>311</v>
      </c>
      <c r="F485" s="8">
        <v>0</v>
      </c>
    </row>
    <row r="486" spans="1:6" x14ac:dyDescent="0.25">
      <c r="A486" s="4"/>
      <c r="B486" s="3" t="s">
        <v>152</v>
      </c>
      <c r="C486" s="11">
        <v>630</v>
      </c>
      <c r="D486" s="11">
        <v>317</v>
      </c>
      <c r="E486" s="11">
        <v>313</v>
      </c>
      <c r="F486" s="11">
        <v>0</v>
      </c>
    </row>
    <row r="487" spans="1:6" x14ac:dyDescent="0.25">
      <c r="A487" s="5"/>
      <c r="B487" s="6" t="s">
        <v>153</v>
      </c>
      <c r="C487" s="8">
        <v>643</v>
      </c>
      <c r="D487" s="8">
        <v>317</v>
      </c>
      <c r="E487" s="8">
        <v>326</v>
      </c>
      <c r="F487" s="8">
        <v>0</v>
      </c>
    </row>
    <row r="488" spans="1:6" x14ac:dyDescent="0.25">
      <c r="A488" s="4"/>
      <c r="B488" s="3" t="s">
        <v>154</v>
      </c>
      <c r="C488" s="11">
        <v>659</v>
      </c>
      <c r="D488" s="11">
        <v>347</v>
      </c>
      <c r="E488" s="11">
        <v>312</v>
      </c>
      <c r="F488" s="11">
        <v>0</v>
      </c>
    </row>
    <row r="489" spans="1:6" x14ac:dyDescent="0.25">
      <c r="A489" s="5"/>
      <c r="B489" s="6" t="s">
        <v>155</v>
      </c>
      <c r="C489" s="8">
        <v>672</v>
      </c>
      <c r="D489" s="8">
        <v>335</v>
      </c>
      <c r="E489" s="8">
        <v>337</v>
      </c>
      <c r="F489" s="8">
        <v>0</v>
      </c>
    </row>
    <row r="490" spans="1:6" x14ac:dyDescent="0.25">
      <c r="A490" s="4"/>
      <c r="B490" s="3" t="s">
        <v>156</v>
      </c>
      <c r="C490" s="11">
        <v>669</v>
      </c>
      <c r="D490" s="11">
        <v>349</v>
      </c>
      <c r="E490" s="11">
        <v>320</v>
      </c>
      <c r="F490" s="11">
        <v>0</v>
      </c>
    </row>
    <row r="491" spans="1:6" x14ac:dyDescent="0.25">
      <c r="A491" s="5"/>
      <c r="B491" s="6" t="s">
        <v>157</v>
      </c>
      <c r="C491" s="8">
        <v>628</v>
      </c>
      <c r="D491" s="8">
        <v>315</v>
      </c>
      <c r="E491" s="8">
        <v>313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33640</v>
      </c>
      <c r="D492" s="11">
        <v>16621</v>
      </c>
      <c r="E492" s="11">
        <v>17019</v>
      </c>
      <c r="F492" s="11">
        <v>0</v>
      </c>
    </row>
    <row r="493" spans="1:6" x14ac:dyDescent="0.25">
      <c r="A493" s="5"/>
      <c r="B493" s="6" t="s">
        <v>2</v>
      </c>
      <c r="C493" s="8">
        <v>630</v>
      </c>
      <c r="D493" s="8">
        <v>313</v>
      </c>
      <c r="E493" s="8">
        <v>317</v>
      </c>
      <c r="F493" s="8">
        <v>0</v>
      </c>
    </row>
    <row r="494" spans="1:6" x14ac:dyDescent="0.25">
      <c r="A494" s="4"/>
      <c r="B494" s="3" t="s">
        <v>3</v>
      </c>
      <c r="C494" s="11">
        <v>665</v>
      </c>
      <c r="D494" s="11">
        <v>327</v>
      </c>
      <c r="E494" s="11">
        <v>338</v>
      </c>
      <c r="F494" s="11">
        <v>0</v>
      </c>
    </row>
    <row r="495" spans="1:6" x14ac:dyDescent="0.25">
      <c r="A495" s="5"/>
      <c r="B495" s="6" t="s">
        <v>4</v>
      </c>
      <c r="C495" s="8">
        <v>720</v>
      </c>
      <c r="D495" s="8">
        <v>332</v>
      </c>
      <c r="E495" s="8">
        <v>388</v>
      </c>
      <c r="F495" s="8">
        <v>0</v>
      </c>
    </row>
    <row r="496" spans="1:6" x14ac:dyDescent="0.25">
      <c r="A496" s="4"/>
      <c r="B496" s="3" t="s">
        <v>5</v>
      </c>
      <c r="C496" s="11">
        <v>639</v>
      </c>
      <c r="D496" s="11">
        <v>297</v>
      </c>
      <c r="E496" s="11">
        <v>342</v>
      </c>
      <c r="F496" s="11">
        <v>0</v>
      </c>
    </row>
    <row r="497" spans="1:6" x14ac:dyDescent="0.25">
      <c r="A497" s="5"/>
      <c r="B497" s="6" t="s">
        <v>6</v>
      </c>
      <c r="C497" s="8">
        <v>649</v>
      </c>
      <c r="D497" s="8">
        <v>331</v>
      </c>
      <c r="E497" s="8">
        <v>318</v>
      </c>
      <c r="F497" s="8">
        <v>0</v>
      </c>
    </row>
    <row r="498" spans="1:6" x14ac:dyDescent="0.25">
      <c r="A498" s="4"/>
      <c r="B498" s="3" t="s">
        <v>7</v>
      </c>
      <c r="C498" s="11">
        <v>625</v>
      </c>
      <c r="D498" s="11">
        <v>334</v>
      </c>
      <c r="E498" s="11">
        <v>291</v>
      </c>
      <c r="F498" s="11">
        <v>0</v>
      </c>
    </row>
    <row r="499" spans="1:6" x14ac:dyDescent="0.25">
      <c r="A499" s="5"/>
      <c r="B499" s="6" t="s">
        <v>8</v>
      </c>
      <c r="C499" s="8">
        <v>632</v>
      </c>
      <c r="D499" s="8">
        <v>312</v>
      </c>
      <c r="E499" s="8">
        <v>320</v>
      </c>
      <c r="F499" s="8">
        <v>0</v>
      </c>
    </row>
    <row r="500" spans="1:6" x14ac:dyDescent="0.25">
      <c r="A500" s="4"/>
      <c r="B500" s="3" t="s">
        <v>9</v>
      </c>
      <c r="C500" s="11">
        <v>609</v>
      </c>
      <c r="D500" s="11">
        <v>286</v>
      </c>
      <c r="E500" s="11">
        <v>323</v>
      </c>
      <c r="F500" s="11">
        <v>0</v>
      </c>
    </row>
    <row r="501" spans="1:6" x14ac:dyDescent="0.25">
      <c r="A501" s="5"/>
      <c r="B501" s="6" t="s">
        <v>10</v>
      </c>
      <c r="C501" s="8">
        <v>655</v>
      </c>
      <c r="D501" s="8">
        <v>302</v>
      </c>
      <c r="E501" s="8">
        <v>353</v>
      </c>
      <c r="F501" s="8">
        <v>0</v>
      </c>
    </row>
    <row r="502" spans="1:6" x14ac:dyDescent="0.25">
      <c r="A502" s="4"/>
      <c r="B502" s="3" t="s">
        <v>11</v>
      </c>
      <c r="C502" s="11">
        <v>618</v>
      </c>
      <c r="D502" s="11">
        <v>288</v>
      </c>
      <c r="E502" s="11">
        <v>330</v>
      </c>
      <c r="F502" s="11">
        <v>0</v>
      </c>
    </row>
    <row r="503" spans="1:6" x14ac:dyDescent="0.25">
      <c r="A503" s="5"/>
      <c r="B503" s="6" t="s">
        <v>12</v>
      </c>
      <c r="C503" s="8">
        <v>622</v>
      </c>
      <c r="D503" s="8">
        <v>294</v>
      </c>
      <c r="E503" s="8">
        <v>328</v>
      </c>
      <c r="F503" s="8">
        <v>0</v>
      </c>
    </row>
    <row r="504" spans="1:6" x14ac:dyDescent="0.25">
      <c r="A504" s="4"/>
      <c r="B504" s="3" t="s">
        <v>13</v>
      </c>
      <c r="C504" s="11">
        <v>612</v>
      </c>
      <c r="D504" s="11">
        <v>306</v>
      </c>
      <c r="E504" s="11">
        <v>306</v>
      </c>
      <c r="F504" s="11">
        <v>0</v>
      </c>
    </row>
    <row r="505" spans="1:6" x14ac:dyDescent="0.25">
      <c r="A505" s="5"/>
      <c r="B505" s="6" t="s">
        <v>14</v>
      </c>
      <c r="C505" s="8">
        <v>565</v>
      </c>
      <c r="D505" s="8">
        <v>278</v>
      </c>
      <c r="E505" s="8">
        <v>287</v>
      </c>
      <c r="F505" s="8">
        <v>0</v>
      </c>
    </row>
    <row r="506" spans="1:6" x14ac:dyDescent="0.25">
      <c r="A506" s="4"/>
      <c r="B506" s="3" t="s">
        <v>15</v>
      </c>
      <c r="C506" s="11">
        <v>576</v>
      </c>
      <c r="D506" s="11">
        <v>292</v>
      </c>
      <c r="E506" s="11">
        <v>284</v>
      </c>
      <c r="F506" s="11">
        <v>0</v>
      </c>
    </row>
    <row r="507" spans="1:6" x14ac:dyDescent="0.25">
      <c r="A507" s="5"/>
      <c r="B507" s="6" t="s">
        <v>16</v>
      </c>
      <c r="C507" s="8">
        <v>597</v>
      </c>
      <c r="D507" s="8">
        <v>282</v>
      </c>
      <c r="E507" s="8">
        <v>315</v>
      </c>
      <c r="F507" s="8">
        <v>0</v>
      </c>
    </row>
    <row r="508" spans="1:6" x14ac:dyDescent="0.25">
      <c r="A508" s="4"/>
      <c r="B508" s="3" t="s">
        <v>17</v>
      </c>
      <c r="C508" s="11">
        <v>587</v>
      </c>
      <c r="D508" s="11">
        <v>285</v>
      </c>
      <c r="E508" s="11">
        <v>302</v>
      </c>
      <c r="F508" s="11">
        <v>0</v>
      </c>
    </row>
    <row r="509" spans="1:6" x14ac:dyDescent="0.25">
      <c r="A509" s="5"/>
      <c r="B509" s="6" t="s">
        <v>18</v>
      </c>
      <c r="C509" s="8">
        <v>648</v>
      </c>
      <c r="D509" s="8">
        <v>297</v>
      </c>
      <c r="E509" s="8">
        <v>351</v>
      </c>
      <c r="F509" s="8">
        <v>0</v>
      </c>
    </row>
    <row r="510" spans="1:6" x14ac:dyDescent="0.25">
      <c r="A510" s="4"/>
      <c r="B510" s="3" t="s">
        <v>19</v>
      </c>
      <c r="C510" s="11">
        <v>637</v>
      </c>
      <c r="D510" s="11">
        <v>340</v>
      </c>
      <c r="E510" s="11">
        <v>297</v>
      </c>
      <c r="F510" s="11">
        <v>0</v>
      </c>
    </row>
    <row r="511" spans="1:6" x14ac:dyDescent="0.25">
      <c r="A511" s="5"/>
      <c r="B511" s="6" t="s">
        <v>20</v>
      </c>
      <c r="C511" s="8">
        <v>639</v>
      </c>
      <c r="D511" s="8">
        <v>333</v>
      </c>
      <c r="E511" s="8">
        <v>306</v>
      </c>
      <c r="F511" s="8">
        <v>0</v>
      </c>
    </row>
    <row r="512" spans="1:6" x14ac:dyDescent="0.25">
      <c r="A512" s="4"/>
      <c r="B512" s="3" t="s">
        <v>21</v>
      </c>
      <c r="C512" s="11">
        <v>692</v>
      </c>
      <c r="D512" s="11">
        <v>326</v>
      </c>
      <c r="E512" s="11">
        <v>366</v>
      </c>
      <c r="F512" s="11">
        <v>0</v>
      </c>
    </row>
    <row r="513" spans="1:6" x14ac:dyDescent="0.25">
      <c r="A513" s="5"/>
      <c r="B513" s="6" t="s">
        <v>22</v>
      </c>
      <c r="C513" s="8">
        <v>660</v>
      </c>
      <c r="D513" s="8">
        <v>358</v>
      </c>
      <c r="E513" s="8">
        <v>302</v>
      </c>
      <c r="F513" s="8">
        <v>0</v>
      </c>
    </row>
    <row r="514" spans="1:6" x14ac:dyDescent="0.25">
      <c r="A514" s="4"/>
      <c r="B514" s="3" t="s">
        <v>23</v>
      </c>
      <c r="C514" s="11">
        <v>682</v>
      </c>
      <c r="D514" s="11">
        <v>320</v>
      </c>
      <c r="E514" s="11">
        <v>362</v>
      </c>
      <c r="F514" s="11">
        <v>0</v>
      </c>
    </row>
    <row r="515" spans="1:6" x14ac:dyDescent="0.25">
      <c r="A515" s="5"/>
      <c r="B515" s="6" t="s">
        <v>27</v>
      </c>
      <c r="C515" s="8">
        <v>640</v>
      </c>
      <c r="D515" s="8">
        <v>307</v>
      </c>
      <c r="E515" s="8">
        <v>333</v>
      </c>
      <c r="F515" s="8">
        <v>0</v>
      </c>
    </row>
    <row r="516" spans="1:6" x14ac:dyDescent="0.25">
      <c r="A516" s="4"/>
      <c r="B516" s="3" t="s">
        <v>28</v>
      </c>
      <c r="C516" s="11">
        <v>698</v>
      </c>
      <c r="D516" s="11">
        <v>322</v>
      </c>
      <c r="E516" s="11">
        <v>376</v>
      </c>
      <c r="F516" s="11">
        <v>0</v>
      </c>
    </row>
    <row r="517" spans="1:6" x14ac:dyDescent="0.25">
      <c r="A517" s="5"/>
      <c r="B517" s="6" t="s">
        <v>130</v>
      </c>
      <c r="C517" s="8">
        <v>674</v>
      </c>
      <c r="D517" s="8">
        <v>337</v>
      </c>
      <c r="E517" s="8">
        <v>337</v>
      </c>
      <c r="F517" s="8">
        <v>0</v>
      </c>
    </row>
    <row r="518" spans="1:6" x14ac:dyDescent="0.25">
      <c r="A518" s="4"/>
      <c r="B518" s="3" t="s">
        <v>131</v>
      </c>
      <c r="C518" s="11">
        <v>723</v>
      </c>
      <c r="D518" s="11">
        <v>362</v>
      </c>
      <c r="E518" s="11">
        <v>361</v>
      </c>
      <c r="F518" s="11">
        <v>0</v>
      </c>
    </row>
    <row r="519" spans="1:6" x14ac:dyDescent="0.25">
      <c r="A519" s="5"/>
      <c r="B519" s="6" t="s">
        <v>132</v>
      </c>
      <c r="C519" s="8">
        <v>702</v>
      </c>
      <c r="D519" s="8">
        <v>365</v>
      </c>
      <c r="E519" s="8">
        <v>337</v>
      </c>
      <c r="F519" s="8">
        <v>0</v>
      </c>
    </row>
    <row r="520" spans="1:6" x14ac:dyDescent="0.25">
      <c r="A520" s="4"/>
      <c r="B520" s="3" t="s">
        <v>133</v>
      </c>
      <c r="C520" s="11">
        <v>701</v>
      </c>
      <c r="D520" s="11">
        <v>354</v>
      </c>
      <c r="E520" s="11">
        <v>347</v>
      </c>
      <c r="F520" s="11">
        <v>0</v>
      </c>
    </row>
    <row r="521" spans="1:6" x14ac:dyDescent="0.25">
      <c r="A521" s="5"/>
      <c r="B521" s="6" t="s">
        <v>134</v>
      </c>
      <c r="C521" s="8">
        <v>658</v>
      </c>
      <c r="D521" s="8">
        <v>337</v>
      </c>
      <c r="E521" s="8">
        <v>321</v>
      </c>
      <c r="F521" s="8">
        <v>0</v>
      </c>
    </row>
    <row r="522" spans="1:6" x14ac:dyDescent="0.25">
      <c r="A522" s="4"/>
      <c r="B522" s="3" t="s">
        <v>135</v>
      </c>
      <c r="C522" s="11">
        <v>677</v>
      </c>
      <c r="D522" s="11">
        <v>344</v>
      </c>
      <c r="E522" s="11">
        <v>333</v>
      </c>
      <c r="F522" s="11">
        <v>0</v>
      </c>
    </row>
    <row r="523" spans="1:6" x14ac:dyDescent="0.25">
      <c r="A523" s="5"/>
      <c r="B523" s="6" t="s">
        <v>136</v>
      </c>
      <c r="C523" s="8">
        <v>667</v>
      </c>
      <c r="D523" s="8">
        <v>340</v>
      </c>
      <c r="E523" s="8">
        <v>327</v>
      </c>
      <c r="F523" s="8">
        <v>0</v>
      </c>
    </row>
    <row r="524" spans="1:6" x14ac:dyDescent="0.25">
      <c r="A524" s="4"/>
      <c r="B524" s="3" t="s">
        <v>137</v>
      </c>
      <c r="C524" s="11">
        <v>669</v>
      </c>
      <c r="D524" s="11">
        <v>335</v>
      </c>
      <c r="E524" s="11">
        <v>334</v>
      </c>
      <c r="F524" s="11">
        <v>0</v>
      </c>
    </row>
    <row r="525" spans="1:6" x14ac:dyDescent="0.25">
      <c r="A525" s="5"/>
      <c r="B525" s="6" t="s">
        <v>138</v>
      </c>
      <c r="C525" s="8">
        <v>645</v>
      </c>
      <c r="D525" s="8">
        <v>323</v>
      </c>
      <c r="E525" s="8">
        <v>322</v>
      </c>
      <c r="F525" s="8">
        <v>0</v>
      </c>
    </row>
    <row r="526" spans="1:6" x14ac:dyDescent="0.25">
      <c r="A526" s="4"/>
      <c r="B526" s="3" t="s">
        <v>139</v>
      </c>
      <c r="C526" s="11">
        <v>612</v>
      </c>
      <c r="D526" s="11">
        <v>309</v>
      </c>
      <c r="E526" s="11">
        <v>303</v>
      </c>
      <c r="F526" s="11">
        <v>0</v>
      </c>
    </row>
    <row r="527" spans="1:6" x14ac:dyDescent="0.25">
      <c r="A527" s="5"/>
      <c r="B527" s="6" t="s">
        <v>140</v>
      </c>
      <c r="C527" s="8">
        <v>614</v>
      </c>
      <c r="D527" s="8">
        <v>304</v>
      </c>
      <c r="E527" s="8">
        <v>310</v>
      </c>
      <c r="F527" s="8">
        <v>0</v>
      </c>
    </row>
    <row r="528" spans="1:6" x14ac:dyDescent="0.25">
      <c r="A528" s="4"/>
      <c r="B528" s="3" t="s">
        <v>141</v>
      </c>
      <c r="C528" s="11">
        <v>632</v>
      </c>
      <c r="D528" s="11">
        <v>327</v>
      </c>
      <c r="E528" s="11">
        <v>305</v>
      </c>
      <c r="F528" s="11">
        <v>0</v>
      </c>
    </row>
    <row r="529" spans="1:6" x14ac:dyDescent="0.25">
      <c r="A529" s="5"/>
      <c r="B529" s="6" t="s">
        <v>142</v>
      </c>
      <c r="C529" s="8">
        <v>611</v>
      </c>
      <c r="D529" s="8">
        <v>301</v>
      </c>
      <c r="E529" s="8">
        <v>310</v>
      </c>
      <c r="F529" s="8">
        <v>0</v>
      </c>
    </row>
    <row r="530" spans="1:6" x14ac:dyDescent="0.25">
      <c r="A530" s="4"/>
      <c r="B530" s="3" t="s">
        <v>143</v>
      </c>
      <c r="C530" s="11">
        <v>635</v>
      </c>
      <c r="D530" s="11">
        <v>288</v>
      </c>
      <c r="E530" s="11">
        <v>347</v>
      </c>
      <c r="F530" s="11">
        <v>0</v>
      </c>
    </row>
    <row r="531" spans="1:6" x14ac:dyDescent="0.25">
      <c r="A531" s="5"/>
      <c r="B531" s="6" t="s">
        <v>144</v>
      </c>
      <c r="C531" s="8">
        <v>631</v>
      </c>
      <c r="D531" s="8">
        <v>321</v>
      </c>
      <c r="E531" s="8">
        <v>310</v>
      </c>
      <c r="F531" s="8">
        <v>0</v>
      </c>
    </row>
    <row r="532" spans="1:6" x14ac:dyDescent="0.25">
      <c r="A532" s="4"/>
      <c r="B532" s="3" t="s">
        <v>145</v>
      </c>
      <c r="C532" s="11">
        <v>592</v>
      </c>
      <c r="D532" s="11">
        <v>276</v>
      </c>
      <c r="E532" s="11">
        <v>316</v>
      </c>
      <c r="F532" s="11">
        <v>0</v>
      </c>
    </row>
    <row r="533" spans="1:6" x14ac:dyDescent="0.25">
      <c r="A533" s="5"/>
      <c r="B533" s="6" t="s">
        <v>146</v>
      </c>
      <c r="C533" s="8">
        <v>594</v>
      </c>
      <c r="D533" s="8">
        <v>286</v>
      </c>
      <c r="E533" s="8">
        <v>308</v>
      </c>
      <c r="F533" s="8">
        <v>0</v>
      </c>
    </row>
    <row r="534" spans="1:6" x14ac:dyDescent="0.25">
      <c r="A534" s="4"/>
      <c r="B534" s="3" t="s">
        <v>147</v>
      </c>
      <c r="C534" s="11">
        <v>629</v>
      </c>
      <c r="D534" s="11">
        <v>309</v>
      </c>
      <c r="E534" s="11">
        <v>320</v>
      </c>
      <c r="F534" s="11">
        <v>0</v>
      </c>
    </row>
    <row r="535" spans="1:6" x14ac:dyDescent="0.25">
      <c r="A535" s="5"/>
      <c r="B535" s="6" t="s">
        <v>148</v>
      </c>
      <c r="C535" s="8">
        <v>630</v>
      </c>
      <c r="D535" s="8">
        <v>318</v>
      </c>
      <c r="E535" s="8">
        <v>312</v>
      </c>
      <c r="F535" s="8">
        <v>0</v>
      </c>
    </row>
    <row r="536" spans="1:6" x14ac:dyDescent="0.25">
      <c r="A536" s="4"/>
      <c r="B536" s="3" t="s">
        <v>149</v>
      </c>
      <c r="C536" s="11">
        <v>600</v>
      </c>
      <c r="D536" s="11">
        <v>313</v>
      </c>
      <c r="E536" s="11">
        <v>287</v>
      </c>
      <c r="F536" s="11">
        <v>0</v>
      </c>
    </row>
    <row r="537" spans="1:6" x14ac:dyDescent="0.25">
      <c r="A537" s="5"/>
      <c r="B537" s="6" t="s">
        <v>150</v>
      </c>
      <c r="C537" s="8">
        <v>607</v>
      </c>
      <c r="D537" s="8">
        <v>310</v>
      </c>
      <c r="E537" s="8">
        <v>297</v>
      </c>
      <c r="F537" s="8">
        <v>0</v>
      </c>
    </row>
    <row r="538" spans="1:6" x14ac:dyDescent="0.25">
      <c r="A538" s="4"/>
      <c r="B538" s="3" t="s">
        <v>151</v>
      </c>
      <c r="C538" s="11">
        <v>618</v>
      </c>
      <c r="D538" s="11">
        <v>317</v>
      </c>
      <c r="E538" s="11">
        <v>301</v>
      </c>
      <c r="F538" s="11">
        <v>0</v>
      </c>
    </row>
    <row r="539" spans="1:6" x14ac:dyDescent="0.25">
      <c r="A539" s="5"/>
      <c r="B539" s="6" t="s">
        <v>152</v>
      </c>
      <c r="C539" s="8">
        <v>738</v>
      </c>
      <c r="D539" s="8">
        <v>372</v>
      </c>
      <c r="E539" s="8">
        <v>366</v>
      </c>
      <c r="F539" s="8">
        <v>0</v>
      </c>
    </row>
    <row r="540" spans="1:6" x14ac:dyDescent="0.25">
      <c r="A540" s="4"/>
      <c r="B540" s="3" t="s">
        <v>153</v>
      </c>
      <c r="C540" s="11">
        <v>713</v>
      </c>
      <c r="D540" s="11">
        <v>363</v>
      </c>
      <c r="E540" s="11">
        <v>350</v>
      </c>
      <c r="F540" s="11">
        <v>0</v>
      </c>
    </row>
    <row r="541" spans="1:6" x14ac:dyDescent="0.25">
      <c r="A541" s="5"/>
      <c r="B541" s="6" t="s">
        <v>154</v>
      </c>
      <c r="C541" s="8">
        <v>737</v>
      </c>
      <c r="D541" s="8">
        <v>365</v>
      </c>
      <c r="E541" s="8">
        <v>372</v>
      </c>
      <c r="F541" s="8">
        <v>0</v>
      </c>
    </row>
    <row r="542" spans="1:6" x14ac:dyDescent="0.25">
      <c r="A542" s="4"/>
      <c r="B542" s="3" t="s">
        <v>155</v>
      </c>
      <c r="C542" s="11">
        <v>688</v>
      </c>
      <c r="D542" s="11">
        <v>350</v>
      </c>
      <c r="E542" s="11">
        <v>338</v>
      </c>
      <c r="F542" s="11">
        <v>0</v>
      </c>
    </row>
    <row r="543" spans="1:6" x14ac:dyDescent="0.25">
      <c r="A543" s="5"/>
      <c r="B543" s="6" t="s">
        <v>156</v>
      </c>
      <c r="C543" s="8">
        <v>660</v>
      </c>
      <c r="D543" s="8">
        <v>314</v>
      </c>
      <c r="E543" s="8">
        <v>346</v>
      </c>
      <c r="F543" s="8">
        <v>0</v>
      </c>
    </row>
    <row r="544" spans="1:6" x14ac:dyDescent="0.25">
      <c r="A544" s="4"/>
      <c r="B544" s="3" t="s">
        <v>157</v>
      </c>
      <c r="C544" s="11">
        <v>686</v>
      </c>
      <c r="D544" s="11">
        <v>319</v>
      </c>
      <c r="E544" s="11">
        <v>367</v>
      </c>
      <c r="F544" s="11">
        <v>0</v>
      </c>
    </row>
    <row r="545" spans="1:14" x14ac:dyDescent="0.25">
      <c r="A545" s="5" t="s">
        <v>524</v>
      </c>
      <c r="B545" s="6" t="s">
        <v>1</v>
      </c>
      <c r="C545" s="8">
        <v>35589</v>
      </c>
      <c r="D545" s="8">
        <v>17990</v>
      </c>
      <c r="E545" s="8">
        <v>17598</v>
      </c>
      <c r="F545" s="8">
        <v>1</v>
      </c>
    </row>
    <row r="546" spans="1:14" x14ac:dyDescent="0.25">
      <c r="A546" s="4"/>
      <c r="B546" s="3" t="s">
        <v>2</v>
      </c>
      <c r="C546" s="11">
        <v>686</v>
      </c>
      <c r="D546" s="11">
        <v>355</v>
      </c>
      <c r="E546" s="11">
        <v>331</v>
      </c>
      <c r="F546" s="11">
        <v>0</v>
      </c>
    </row>
    <row r="547" spans="1:14" x14ac:dyDescent="0.25">
      <c r="A547" s="5"/>
      <c r="B547" s="6" t="s">
        <v>3</v>
      </c>
      <c r="C547" s="8">
        <v>754</v>
      </c>
      <c r="D547" s="8">
        <v>384</v>
      </c>
      <c r="E547" s="8">
        <v>370</v>
      </c>
      <c r="F547" s="8">
        <v>0</v>
      </c>
    </row>
    <row r="548" spans="1:14" x14ac:dyDescent="0.25">
      <c r="A548" s="4"/>
      <c r="B548" s="3" t="s">
        <v>4</v>
      </c>
      <c r="C548" s="11">
        <v>718</v>
      </c>
      <c r="D548" s="11">
        <v>374</v>
      </c>
      <c r="E548" s="11">
        <v>344</v>
      </c>
      <c r="F548" s="11">
        <v>0</v>
      </c>
    </row>
    <row r="549" spans="1:14" x14ac:dyDescent="0.25">
      <c r="A549" s="5"/>
      <c r="B549" s="6" t="s">
        <v>5</v>
      </c>
      <c r="C549" s="8">
        <v>701</v>
      </c>
      <c r="D549" s="8">
        <v>354</v>
      </c>
      <c r="E549" s="8">
        <v>347</v>
      </c>
      <c r="F549" s="8">
        <v>0</v>
      </c>
    </row>
    <row r="550" spans="1:14" x14ac:dyDescent="0.25">
      <c r="A550" s="4"/>
      <c r="B550" s="3" t="s">
        <v>6</v>
      </c>
      <c r="C550" s="11">
        <v>643</v>
      </c>
      <c r="D550" s="11">
        <v>314</v>
      </c>
      <c r="E550" s="11">
        <v>329</v>
      </c>
      <c r="F550" s="11">
        <v>0</v>
      </c>
    </row>
    <row r="551" spans="1:14" x14ac:dyDescent="0.25">
      <c r="A551" s="5"/>
      <c r="B551" s="6" t="s">
        <v>7</v>
      </c>
      <c r="C551" s="8">
        <v>731</v>
      </c>
      <c r="D551" s="8">
        <v>361</v>
      </c>
      <c r="E551" s="8">
        <v>370</v>
      </c>
      <c r="F551" s="8">
        <v>0</v>
      </c>
      <c r="G551" s="26"/>
      <c r="H551" s="26"/>
      <c r="I551" s="26"/>
      <c r="J551" s="26"/>
      <c r="K551" s="26"/>
      <c r="L551" s="26"/>
      <c r="M551" s="26"/>
      <c r="N551" s="26"/>
    </row>
    <row r="552" spans="1:14" x14ac:dyDescent="0.25">
      <c r="A552" s="4"/>
      <c r="B552" s="3" t="s">
        <v>8</v>
      </c>
      <c r="C552" s="11">
        <v>675</v>
      </c>
      <c r="D552" s="11">
        <v>362</v>
      </c>
      <c r="E552" s="11">
        <v>313</v>
      </c>
      <c r="F552" s="11">
        <v>0</v>
      </c>
      <c r="G552" s="26"/>
      <c r="H552" s="26"/>
      <c r="I552" s="26"/>
      <c r="J552" s="26"/>
      <c r="K552" s="26"/>
      <c r="L552" s="26"/>
      <c r="M552" s="26"/>
      <c r="N552" s="26"/>
    </row>
    <row r="553" spans="1:14" x14ac:dyDescent="0.25">
      <c r="A553" s="5"/>
      <c r="B553" s="6" t="s">
        <v>9</v>
      </c>
      <c r="C553" s="8">
        <v>737</v>
      </c>
      <c r="D553" s="8">
        <v>371</v>
      </c>
      <c r="E553" s="8">
        <v>365</v>
      </c>
      <c r="F553" s="8">
        <v>1</v>
      </c>
      <c r="G553" s="26"/>
      <c r="H553" s="26"/>
      <c r="I553" s="26"/>
      <c r="J553" s="26"/>
      <c r="K553" s="26"/>
      <c r="L553" s="26"/>
      <c r="M553" s="26"/>
      <c r="N553" s="26"/>
    </row>
    <row r="554" spans="1:14" ht="14.25" customHeight="1" x14ac:dyDescent="0.25">
      <c r="A554" s="4"/>
      <c r="B554" s="3" t="s">
        <v>10</v>
      </c>
      <c r="C554" s="11">
        <v>663</v>
      </c>
      <c r="D554" s="11">
        <v>332</v>
      </c>
      <c r="E554" s="11">
        <v>331</v>
      </c>
      <c r="F554" s="11">
        <v>0</v>
      </c>
      <c r="G554" s="28"/>
      <c r="H554" s="28"/>
      <c r="I554" s="28"/>
      <c r="J554" s="28"/>
      <c r="K554" s="28"/>
      <c r="L554" s="28"/>
      <c r="M554" s="28"/>
      <c r="N554" s="28"/>
    </row>
    <row r="555" spans="1:14" x14ac:dyDescent="0.25">
      <c r="A555" s="5"/>
      <c r="B555" s="6" t="s">
        <v>11</v>
      </c>
      <c r="C555" s="8">
        <v>660</v>
      </c>
      <c r="D555" s="8">
        <v>306</v>
      </c>
      <c r="E555" s="8">
        <v>354</v>
      </c>
      <c r="F555" s="8">
        <v>0</v>
      </c>
      <c r="G555" s="28"/>
      <c r="H555" s="28"/>
      <c r="I555" s="28"/>
      <c r="J555" s="28"/>
      <c r="K555" s="28"/>
      <c r="L555" s="28"/>
      <c r="M555" s="28"/>
      <c r="N555" s="28"/>
    </row>
    <row r="556" spans="1:14" x14ac:dyDescent="0.25">
      <c r="A556" s="4"/>
      <c r="B556" s="3" t="s">
        <v>12</v>
      </c>
      <c r="C556" s="11">
        <v>683</v>
      </c>
      <c r="D556" s="11">
        <v>329</v>
      </c>
      <c r="E556" s="11">
        <v>354</v>
      </c>
      <c r="F556" s="11">
        <v>0</v>
      </c>
    </row>
    <row r="557" spans="1:14" x14ac:dyDescent="0.25">
      <c r="A557" s="5"/>
      <c r="B557" s="6" t="s">
        <v>13</v>
      </c>
      <c r="C557" s="8">
        <v>671</v>
      </c>
      <c r="D557" s="8">
        <v>352</v>
      </c>
      <c r="E557" s="8">
        <v>319</v>
      </c>
      <c r="F557" s="8">
        <v>0</v>
      </c>
    </row>
    <row r="558" spans="1:14" x14ac:dyDescent="0.25">
      <c r="A558" s="4"/>
      <c r="B558" s="3" t="s">
        <v>14</v>
      </c>
      <c r="C558" s="11">
        <v>640</v>
      </c>
      <c r="D558" s="11">
        <v>316</v>
      </c>
      <c r="E558" s="11">
        <v>324</v>
      </c>
      <c r="F558" s="11">
        <v>0</v>
      </c>
    </row>
    <row r="559" spans="1:14" x14ac:dyDescent="0.25">
      <c r="A559" s="5"/>
      <c r="B559" s="6" t="s">
        <v>15</v>
      </c>
      <c r="C559" s="8">
        <v>654</v>
      </c>
      <c r="D559" s="8">
        <v>340</v>
      </c>
      <c r="E559" s="8">
        <v>314</v>
      </c>
      <c r="F559" s="8">
        <v>0</v>
      </c>
    </row>
    <row r="560" spans="1:14" x14ac:dyDescent="0.25">
      <c r="A560" s="4"/>
      <c r="B560" s="3" t="s">
        <v>16</v>
      </c>
      <c r="C560" s="11">
        <v>702</v>
      </c>
      <c r="D560" s="11">
        <v>349</v>
      </c>
      <c r="E560" s="11">
        <v>353</v>
      </c>
      <c r="F560" s="11">
        <v>0</v>
      </c>
    </row>
    <row r="561" spans="1:6" x14ac:dyDescent="0.25">
      <c r="A561" s="5"/>
      <c r="B561" s="6" t="s">
        <v>17</v>
      </c>
      <c r="C561" s="8">
        <v>636</v>
      </c>
      <c r="D561" s="8">
        <v>337</v>
      </c>
      <c r="E561" s="8">
        <v>299</v>
      </c>
      <c r="F561" s="8">
        <v>0</v>
      </c>
    </row>
    <row r="562" spans="1:6" x14ac:dyDescent="0.25">
      <c r="A562" s="4"/>
      <c r="B562" s="3" t="s">
        <v>18</v>
      </c>
      <c r="C562" s="11">
        <v>678</v>
      </c>
      <c r="D562" s="11">
        <v>322</v>
      </c>
      <c r="E562" s="11">
        <v>356</v>
      </c>
      <c r="F562" s="11">
        <v>0</v>
      </c>
    </row>
    <row r="563" spans="1:6" x14ac:dyDescent="0.25">
      <c r="A563" s="5"/>
      <c r="B563" s="6" t="s">
        <v>19</v>
      </c>
      <c r="C563" s="8">
        <v>710</v>
      </c>
      <c r="D563" s="8">
        <v>373</v>
      </c>
      <c r="E563" s="8">
        <v>337</v>
      </c>
      <c r="F563" s="8">
        <v>0</v>
      </c>
    </row>
    <row r="564" spans="1:6" x14ac:dyDescent="0.25">
      <c r="A564" s="4"/>
      <c r="B564" s="3" t="s">
        <v>20</v>
      </c>
      <c r="C564" s="11">
        <v>704</v>
      </c>
      <c r="D564" s="11">
        <v>343</v>
      </c>
      <c r="E564" s="11">
        <v>361</v>
      </c>
      <c r="F564" s="11">
        <v>0</v>
      </c>
    </row>
    <row r="565" spans="1:6" x14ac:dyDescent="0.25">
      <c r="A565" s="5"/>
      <c r="B565" s="6" t="s">
        <v>21</v>
      </c>
      <c r="C565" s="8">
        <v>720</v>
      </c>
      <c r="D565" s="8">
        <v>363</v>
      </c>
      <c r="E565" s="8">
        <v>357</v>
      </c>
      <c r="F565" s="8">
        <v>0</v>
      </c>
    </row>
    <row r="566" spans="1:6" x14ac:dyDescent="0.25">
      <c r="A566" s="4"/>
      <c r="B566" s="3" t="s">
        <v>22</v>
      </c>
      <c r="C566" s="11">
        <v>771</v>
      </c>
      <c r="D566" s="11">
        <v>377</v>
      </c>
      <c r="E566" s="11">
        <v>394</v>
      </c>
      <c r="F566" s="11">
        <v>0</v>
      </c>
    </row>
    <row r="567" spans="1:6" x14ac:dyDescent="0.25">
      <c r="A567" s="5"/>
      <c r="B567" s="6" t="s">
        <v>23</v>
      </c>
      <c r="C567" s="8">
        <v>710</v>
      </c>
      <c r="D567" s="8">
        <v>353</v>
      </c>
      <c r="E567" s="8">
        <v>357</v>
      </c>
      <c r="F567" s="8">
        <v>0</v>
      </c>
    </row>
    <row r="568" spans="1:6" x14ac:dyDescent="0.25">
      <c r="A568" s="4"/>
      <c r="B568" s="3" t="s">
        <v>27</v>
      </c>
      <c r="C568" s="11">
        <v>762</v>
      </c>
      <c r="D568" s="11">
        <v>413</v>
      </c>
      <c r="E568" s="11">
        <v>349</v>
      </c>
      <c r="F568" s="11">
        <v>0</v>
      </c>
    </row>
    <row r="569" spans="1:6" x14ac:dyDescent="0.25">
      <c r="A569" s="5"/>
      <c r="B569" s="6" t="s">
        <v>28</v>
      </c>
      <c r="C569" s="8">
        <v>675</v>
      </c>
      <c r="D569" s="8">
        <v>304</v>
      </c>
      <c r="E569" s="8">
        <v>371</v>
      </c>
      <c r="F569" s="8">
        <v>0</v>
      </c>
    </row>
    <row r="570" spans="1:6" x14ac:dyDescent="0.25">
      <c r="A570" s="4"/>
      <c r="B570" s="3" t="s">
        <v>130</v>
      </c>
      <c r="C570" s="11">
        <v>679</v>
      </c>
      <c r="D570" s="11">
        <v>344</v>
      </c>
      <c r="E570" s="11">
        <v>335</v>
      </c>
      <c r="F570" s="11">
        <v>0</v>
      </c>
    </row>
    <row r="571" spans="1:6" x14ac:dyDescent="0.25">
      <c r="A571" s="5"/>
      <c r="B571" s="6" t="s">
        <v>131</v>
      </c>
      <c r="C571" s="8">
        <v>730</v>
      </c>
      <c r="D571" s="8">
        <v>382</v>
      </c>
      <c r="E571" s="8">
        <v>348</v>
      </c>
      <c r="F571" s="8">
        <v>0</v>
      </c>
    </row>
    <row r="572" spans="1:6" x14ac:dyDescent="0.25">
      <c r="A572" s="4"/>
      <c r="B572" s="3" t="s">
        <v>132</v>
      </c>
      <c r="C572" s="11">
        <v>717</v>
      </c>
      <c r="D572" s="11">
        <v>371</v>
      </c>
      <c r="E572" s="11">
        <v>346</v>
      </c>
      <c r="F572" s="11">
        <v>0</v>
      </c>
    </row>
    <row r="573" spans="1:6" x14ac:dyDescent="0.25">
      <c r="A573" s="5"/>
      <c r="B573" s="6" t="s">
        <v>133</v>
      </c>
      <c r="C573" s="8">
        <v>687</v>
      </c>
      <c r="D573" s="8">
        <v>365</v>
      </c>
      <c r="E573" s="8">
        <v>322</v>
      </c>
      <c r="F573" s="8">
        <v>0</v>
      </c>
    </row>
    <row r="574" spans="1:6" x14ac:dyDescent="0.25">
      <c r="A574" s="4"/>
      <c r="B574" s="3" t="s">
        <v>134</v>
      </c>
      <c r="C574" s="11">
        <v>671</v>
      </c>
      <c r="D574" s="11">
        <v>342</v>
      </c>
      <c r="E574" s="11">
        <v>329</v>
      </c>
      <c r="F574" s="11">
        <v>0</v>
      </c>
    </row>
    <row r="575" spans="1:6" x14ac:dyDescent="0.25">
      <c r="A575" s="5"/>
      <c r="B575" s="6" t="s">
        <v>135</v>
      </c>
      <c r="C575" s="8">
        <v>635</v>
      </c>
      <c r="D575" s="8">
        <v>307</v>
      </c>
      <c r="E575" s="8">
        <v>328</v>
      </c>
      <c r="F575" s="8">
        <v>0</v>
      </c>
    </row>
    <row r="576" spans="1:6" x14ac:dyDescent="0.25">
      <c r="A576" s="4"/>
      <c r="B576" s="3" t="s">
        <v>136</v>
      </c>
      <c r="C576" s="11">
        <v>657</v>
      </c>
      <c r="D576" s="11">
        <v>347</v>
      </c>
      <c r="E576" s="11">
        <v>310</v>
      </c>
      <c r="F576" s="11">
        <v>0</v>
      </c>
    </row>
    <row r="577" spans="1:6" x14ac:dyDescent="0.25">
      <c r="A577" s="5"/>
      <c r="B577" s="6" t="s">
        <v>137</v>
      </c>
      <c r="C577" s="8">
        <v>626</v>
      </c>
      <c r="D577" s="8">
        <v>324</v>
      </c>
      <c r="E577" s="8">
        <v>302</v>
      </c>
      <c r="F577" s="8">
        <v>0</v>
      </c>
    </row>
    <row r="578" spans="1:6" x14ac:dyDescent="0.25">
      <c r="A578" s="4"/>
      <c r="B578" s="3" t="s">
        <v>138</v>
      </c>
      <c r="C578" s="11">
        <v>659</v>
      </c>
      <c r="D578" s="11">
        <v>326</v>
      </c>
      <c r="E578" s="11">
        <v>333</v>
      </c>
      <c r="F578" s="11">
        <v>0</v>
      </c>
    </row>
    <row r="579" spans="1:6" x14ac:dyDescent="0.25">
      <c r="A579" s="5"/>
      <c r="B579" s="6" t="s">
        <v>139</v>
      </c>
      <c r="C579" s="8">
        <v>663</v>
      </c>
      <c r="D579" s="8">
        <v>340</v>
      </c>
      <c r="E579" s="8">
        <v>323</v>
      </c>
      <c r="F579" s="8">
        <v>0</v>
      </c>
    </row>
    <row r="580" spans="1:6" x14ac:dyDescent="0.25">
      <c r="A580" s="4"/>
      <c r="B580" s="3" t="s">
        <v>140</v>
      </c>
      <c r="C580" s="11">
        <v>676</v>
      </c>
      <c r="D580" s="11">
        <v>336</v>
      </c>
      <c r="E580" s="11">
        <v>340</v>
      </c>
      <c r="F580" s="11">
        <v>0</v>
      </c>
    </row>
    <row r="581" spans="1:6" x14ac:dyDescent="0.25">
      <c r="A581" s="5"/>
      <c r="B581" s="6" t="s">
        <v>141</v>
      </c>
      <c r="C581" s="8">
        <v>643</v>
      </c>
      <c r="D581" s="8">
        <v>314</v>
      </c>
      <c r="E581" s="8">
        <v>329</v>
      </c>
      <c r="F581" s="8">
        <v>0</v>
      </c>
    </row>
    <row r="582" spans="1:6" x14ac:dyDescent="0.25">
      <c r="A582" s="4"/>
      <c r="B582" s="3" t="s">
        <v>142</v>
      </c>
      <c r="C582" s="11">
        <v>643</v>
      </c>
      <c r="D582" s="11">
        <v>322</v>
      </c>
      <c r="E582" s="11">
        <v>321</v>
      </c>
      <c r="F582" s="11">
        <v>0</v>
      </c>
    </row>
    <row r="583" spans="1:6" x14ac:dyDescent="0.25">
      <c r="A583" s="5"/>
      <c r="B583" s="6" t="s">
        <v>143</v>
      </c>
      <c r="C583" s="8">
        <v>711</v>
      </c>
      <c r="D583" s="8">
        <v>356</v>
      </c>
      <c r="E583" s="8">
        <v>355</v>
      </c>
      <c r="F583" s="8">
        <v>0</v>
      </c>
    </row>
    <row r="584" spans="1:6" x14ac:dyDescent="0.25">
      <c r="A584" s="4"/>
      <c r="B584" s="3" t="s">
        <v>144</v>
      </c>
      <c r="C584" s="11">
        <v>616</v>
      </c>
      <c r="D584" s="11">
        <v>300</v>
      </c>
      <c r="E584" s="11">
        <v>316</v>
      </c>
      <c r="F584" s="11">
        <v>0</v>
      </c>
    </row>
    <row r="585" spans="1:6" x14ac:dyDescent="0.25">
      <c r="A585" s="5"/>
      <c r="B585" s="6" t="s">
        <v>145</v>
      </c>
      <c r="C585" s="8">
        <v>623</v>
      </c>
      <c r="D585" s="8">
        <v>311</v>
      </c>
      <c r="E585" s="8">
        <v>312</v>
      </c>
      <c r="F585" s="8">
        <v>0</v>
      </c>
    </row>
    <row r="586" spans="1:6" x14ac:dyDescent="0.25">
      <c r="A586" s="4"/>
      <c r="B586" s="3" t="s">
        <v>146</v>
      </c>
      <c r="C586" s="11">
        <v>622</v>
      </c>
      <c r="D586" s="11">
        <v>338</v>
      </c>
      <c r="E586" s="11">
        <v>284</v>
      </c>
      <c r="F586" s="11">
        <v>0</v>
      </c>
    </row>
    <row r="587" spans="1:6" x14ac:dyDescent="0.25">
      <c r="A587" s="5"/>
      <c r="B587" s="6" t="s">
        <v>147</v>
      </c>
      <c r="C587" s="8">
        <v>681</v>
      </c>
      <c r="D587" s="8">
        <v>378</v>
      </c>
      <c r="E587" s="8">
        <v>303</v>
      </c>
      <c r="F587" s="8">
        <v>0</v>
      </c>
    </row>
    <row r="588" spans="1:6" x14ac:dyDescent="0.25">
      <c r="A588" s="4"/>
      <c r="B588" s="3" t="s">
        <v>148</v>
      </c>
      <c r="C588" s="11">
        <v>631</v>
      </c>
      <c r="D588" s="11">
        <v>314</v>
      </c>
      <c r="E588" s="11">
        <v>317</v>
      </c>
      <c r="F588" s="11">
        <v>0</v>
      </c>
    </row>
    <row r="589" spans="1:6" x14ac:dyDescent="0.25">
      <c r="A589" s="5"/>
      <c r="B589" s="6" t="s">
        <v>149</v>
      </c>
      <c r="C589" s="8">
        <v>671</v>
      </c>
      <c r="D589" s="8">
        <v>318</v>
      </c>
      <c r="E589" s="8">
        <v>353</v>
      </c>
      <c r="F589" s="8">
        <v>0</v>
      </c>
    </row>
    <row r="590" spans="1:6" x14ac:dyDescent="0.25">
      <c r="A590" s="4"/>
      <c r="B590" s="3" t="s">
        <v>150</v>
      </c>
      <c r="C590" s="11">
        <v>680</v>
      </c>
      <c r="D590" s="11">
        <v>336</v>
      </c>
      <c r="E590" s="11">
        <v>344</v>
      </c>
      <c r="F590" s="11">
        <v>0</v>
      </c>
    </row>
    <row r="591" spans="1:6" x14ac:dyDescent="0.25">
      <c r="A591" s="5"/>
      <c r="B591" s="6" t="s">
        <v>151</v>
      </c>
      <c r="C591" s="8">
        <v>645</v>
      </c>
      <c r="D591" s="8">
        <v>341</v>
      </c>
      <c r="E591" s="8">
        <v>304</v>
      </c>
      <c r="F591" s="8">
        <v>0</v>
      </c>
    </row>
    <row r="592" spans="1:6" x14ac:dyDescent="0.25">
      <c r="A592" s="4"/>
      <c r="B592" s="3" t="s">
        <v>152</v>
      </c>
      <c r="C592" s="11">
        <v>726</v>
      </c>
      <c r="D592" s="11">
        <v>363</v>
      </c>
      <c r="E592" s="11">
        <v>363</v>
      </c>
      <c r="F592" s="11">
        <v>0</v>
      </c>
    </row>
    <row r="593" spans="1:6" x14ac:dyDescent="0.25">
      <c r="A593" s="5"/>
      <c r="B593" s="6" t="s">
        <v>153</v>
      </c>
      <c r="C593" s="8">
        <v>655</v>
      </c>
      <c r="D593" s="8">
        <v>323</v>
      </c>
      <c r="E593" s="8">
        <v>332</v>
      </c>
      <c r="F593" s="8">
        <v>0</v>
      </c>
    </row>
    <row r="594" spans="1:6" x14ac:dyDescent="0.25">
      <c r="A594" s="4"/>
      <c r="B594" s="3" t="s">
        <v>154</v>
      </c>
      <c r="C594" s="11">
        <v>674</v>
      </c>
      <c r="D594" s="11">
        <v>346</v>
      </c>
      <c r="E594" s="11">
        <v>328</v>
      </c>
      <c r="F594" s="11">
        <v>0</v>
      </c>
    </row>
    <row r="595" spans="1:6" x14ac:dyDescent="0.25">
      <c r="A595" s="5"/>
      <c r="B595" s="6" t="s">
        <v>155</v>
      </c>
      <c r="C595" s="8">
        <v>761</v>
      </c>
      <c r="D595" s="8">
        <v>394</v>
      </c>
      <c r="E595" s="8">
        <v>367</v>
      </c>
      <c r="F595" s="8">
        <v>0</v>
      </c>
    </row>
    <row r="596" spans="1:6" x14ac:dyDescent="0.25">
      <c r="A596" s="4"/>
      <c r="B596" s="3" t="s">
        <v>156</v>
      </c>
      <c r="C596" s="11">
        <v>746</v>
      </c>
      <c r="D596" s="11">
        <v>369</v>
      </c>
      <c r="E596" s="11">
        <v>377</v>
      </c>
      <c r="F596" s="11">
        <v>0</v>
      </c>
    </row>
    <row r="597" spans="1:6" x14ac:dyDescent="0.25">
      <c r="A597" s="5"/>
      <c r="B597" s="6" t="s">
        <v>157</v>
      </c>
      <c r="C597" s="8">
        <v>777</v>
      </c>
      <c r="D597" s="8">
        <v>399</v>
      </c>
      <c r="E597" s="8">
        <v>378</v>
      </c>
      <c r="F597" s="8">
        <v>0</v>
      </c>
    </row>
    <row r="598" spans="1:6" x14ac:dyDescent="0.25">
      <c r="A598" s="4" t="s">
        <v>530</v>
      </c>
      <c r="B598" s="3" t="s">
        <v>1</v>
      </c>
      <c r="C598" s="11">
        <v>3213</v>
      </c>
      <c r="D598" s="11">
        <v>1605</v>
      </c>
      <c r="E598" s="11">
        <v>1608</v>
      </c>
      <c r="F598" s="11">
        <v>0</v>
      </c>
    </row>
    <row r="599" spans="1:6" x14ac:dyDescent="0.25">
      <c r="A599" s="5"/>
      <c r="B599" s="6" t="s">
        <v>2</v>
      </c>
      <c r="C599" s="8">
        <v>781</v>
      </c>
      <c r="D599" s="8">
        <v>384</v>
      </c>
      <c r="E599" s="8">
        <v>397</v>
      </c>
      <c r="F599" s="8">
        <v>0</v>
      </c>
    </row>
    <row r="600" spans="1:6" x14ac:dyDescent="0.25">
      <c r="A600" s="4"/>
      <c r="B600" s="3" t="s">
        <v>3</v>
      </c>
      <c r="C600" s="11">
        <v>737</v>
      </c>
      <c r="D600" s="11">
        <v>361</v>
      </c>
      <c r="E600" s="11">
        <v>376</v>
      </c>
      <c r="F600" s="11">
        <v>0</v>
      </c>
    </row>
    <row r="601" spans="1:6" x14ac:dyDescent="0.25">
      <c r="A601" s="5"/>
      <c r="B601" s="6" t="s">
        <v>4</v>
      </c>
      <c r="C601" s="8">
        <v>850</v>
      </c>
      <c r="D601" s="8">
        <v>443</v>
      </c>
      <c r="E601" s="8">
        <v>407</v>
      </c>
      <c r="F601" s="8">
        <v>0</v>
      </c>
    </row>
    <row r="602" spans="1:6" x14ac:dyDescent="0.25">
      <c r="A602" s="40"/>
      <c r="B602" s="41" t="s">
        <v>5</v>
      </c>
      <c r="C602" s="42">
        <v>845</v>
      </c>
      <c r="D602" s="42">
        <v>417</v>
      </c>
      <c r="E602" s="42">
        <v>428</v>
      </c>
      <c r="F602" s="42">
        <v>0</v>
      </c>
    </row>
    <row r="604" spans="1:6" x14ac:dyDescent="0.25">
      <c r="A604" s="25" t="s">
        <v>447</v>
      </c>
      <c r="B604" s="25"/>
      <c r="C604" s="26"/>
      <c r="D604" s="26"/>
      <c r="E604" s="26"/>
      <c r="F604" s="26"/>
    </row>
    <row r="605" spans="1:6" x14ac:dyDescent="0.25">
      <c r="A605" s="25" t="s">
        <v>448</v>
      </c>
      <c r="B605" s="25"/>
      <c r="C605" s="26"/>
      <c r="D605" s="26"/>
      <c r="E605" s="26"/>
      <c r="F605" s="26"/>
    </row>
    <row r="606" spans="1:6" x14ac:dyDescent="0.25">
      <c r="A606" s="25" t="s">
        <v>529</v>
      </c>
      <c r="B606" s="25"/>
      <c r="C606" s="26"/>
      <c r="D606" s="26"/>
      <c r="E606" s="26"/>
      <c r="F606" s="26"/>
    </row>
    <row r="607" spans="1:6" x14ac:dyDescent="0.25">
      <c r="A607" s="39" t="s">
        <v>526</v>
      </c>
      <c r="B607" s="28"/>
      <c r="C607" s="28"/>
      <c r="D607" s="28"/>
      <c r="E607" s="28"/>
      <c r="F607" s="28"/>
    </row>
    <row r="608" spans="1:6" x14ac:dyDescent="0.25">
      <c r="A608" s="28"/>
      <c r="B608" s="28"/>
      <c r="C608" s="28"/>
      <c r="D608" s="28"/>
      <c r="E608" s="28"/>
      <c r="F608" s="28"/>
    </row>
  </sheetData>
  <mergeCells count="6">
    <mergeCell ref="A6:N7"/>
    <mergeCell ref="A10:N10"/>
    <mergeCell ref="A11:B12"/>
    <mergeCell ref="C11:F11"/>
    <mergeCell ref="A8:N8"/>
    <mergeCell ref="A9:N9"/>
  </mergeCells>
  <phoneticPr fontId="6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0"/>
  <sheetViews>
    <sheetView topLeftCell="A2" zoomScale="55" zoomScaleNormal="55" workbookViewId="0">
      <selection activeCell="AF3" sqref="AF3"/>
    </sheetView>
  </sheetViews>
  <sheetFormatPr baseColWidth="10" defaultRowHeight="15" x14ac:dyDescent="0.25"/>
  <cols>
    <col min="1" max="1" width="3.140625" bestFit="1" customWidth="1"/>
    <col min="2" max="2" width="18.85546875" bestFit="1" customWidth="1"/>
    <col min="4" max="6" width="4.85546875" customWidth="1"/>
    <col min="8" max="12" width="5.42578125" bestFit="1" customWidth="1"/>
    <col min="13" max="13" width="5.140625" bestFit="1" customWidth="1"/>
    <col min="14" max="15" width="5.5703125" bestFit="1" customWidth="1"/>
    <col min="16" max="16" width="5.5703125" customWidth="1"/>
    <col min="17" max="17" width="5.140625" customWidth="1"/>
  </cols>
  <sheetData>
    <row r="1" spans="2:31" x14ac:dyDescent="0.25">
      <c r="G1" t="s">
        <v>182</v>
      </c>
    </row>
    <row r="2" spans="2:31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524</v>
      </c>
      <c r="S2" t="s">
        <v>530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523</v>
      </c>
      <c r="AA2" t="s">
        <v>525</v>
      </c>
      <c r="AB2" t="s">
        <v>532</v>
      </c>
    </row>
    <row r="3" spans="2:31" x14ac:dyDescent="0.25">
      <c r="B3" t="s">
        <v>29</v>
      </c>
      <c r="C3" s="12">
        <f>+'Tabla seguimiento mortalidad'!C14</f>
        <v>615</v>
      </c>
      <c r="G3" t="s">
        <v>160</v>
      </c>
      <c r="H3" s="10">
        <f>+C3</f>
        <v>615</v>
      </c>
      <c r="I3" s="10">
        <f>+C56</f>
        <v>503</v>
      </c>
      <c r="J3" s="10">
        <f>+C108</f>
        <v>630</v>
      </c>
      <c r="K3" s="10">
        <f>+C160</f>
        <v>576</v>
      </c>
      <c r="L3" s="10">
        <f>+C212</f>
        <v>683</v>
      </c>
      <c r="M3">
        <f>+C264</f>
        <v>589</v>
      </c>
      <c r="N3" s="12">
        <f>+C317</f>
        <v>950</v>
      </c>
      <c r="O3" s="12">
        <f>+C369</f>
        <v>940</v>
      </c>
      <c r="P3" s="12">
        <f>+C421</f>
        <v>643</v>
      </c>
      <c r="Q3">
        <f>C473</f>
        <v>630</v>
      </c>
      <c r="R3" s="12">
        <f>C525</f>
        <v>686</v>
      </c>
      <c r="S3" s="12">
        <f>C577</f>
        <v>781</v>
      </c>
      <c r="U3" s="13">
        <f>+AVERAGE(H3:L3)</f>
        <v>601.4</v>
      </c>
      <c r="V3" s="14">
        <f>+M3/U3</f>
        <v>0.97938144329896915</v>
      </c>
      <c r="W3" s="14">
        <f>+N3/U3</f>
        <v>1.5796474891918857</v>
      </c>
      <c r="X3" s="14">
        <f>+O3/U3</f>
        <v>1.5630196208846026</v>
      </c>
      <c r="Y3" s="14">
        <f>+P3/U3</f>
        <v>1.0691719321582973</v>
      </c>
      <c r="Z3" s="14">
        <f>Q3/U3</f>
        <v>1.0475557033588294</v>
      </c>
      <c r="AA3" s="14">
        <f>R3/U3</f>
        <v>1.1406717658796144</v>
      </c>
      <c r="AB3" s="14">
        <f>S3/U3</f>
        <v>1.2986365147988028</v>
      </c>
      <c r="AD3" t="s">
        <v>160</v>
      </c>
      <c r="AE3" s="15">
        <f>+V3</f>
        <v>0.97938144329896915</v>
      </c>
    </row>
    <row r="4" spans="2:31" x14ac:dyDescent="0.25">
      <c r="B4" t="s">
        <v>30</v>
      </c>
      <c r="C4" s="12">
        <f>+'Tabla seguimiento mortalidad'!C15</f>
        <v>605</v>
      </c>
      <c r="G4" t="s">
        <v>161</v>
      </c>
      <c r="H4" s="10">
        <f t="shared" ref="H4:H55" si="0">+C4</f>
        <v>605</v>
      </c>
      <c r="I4" s="10">
        <f t="shared" ref="I4:I54" si="1">+C57</f>
        <v>502</v>
      </c>
      <c r="J4" s="10">
        <f t="shared" ref="J4:J54" si="2">+C109</f>
        <v>587</v>
      </c>
      <c r="K4" s="10">
        <f t="shared" ref="K4:K54" si="3">+C161</f>
        <v>537</v>
      </c>
      <c r="L4" s="10">
        <f t="shared" ref="L4:L54" si="4">+C213</f>
        <v>550</v>
      </c>
      <c r="M4">
        <f t="shared" ref="M4:M55" si="5">+C265</f>
        <v>601</v>
      </c>
      <c r="N4" s="12">
        <f t="shared" ref="N4:N36" si="6">+C318</f>
        <v>975</v>
      </c>
      <c r="O4" s="12">
        <f t="shared" ref="O4:O54" si="7">+C370</f>
        <v>1037</v>
      </c>
      <c r="P4" s="12">
        <f t="shared" ref="P4:P54" si="8">+C422</f>
        <v>678</v>
      </c>
      <c r="Q4">
        <f t="shared" ref="Q4:Q53" si="9">C474</f>
        <v>665</v>
      </c>
      <c r="R4" s="12">
        <f t="shared" ref="R4:R55" si="10">C526</f>
        <v>754</v>
      </c>
      <c r="S4" s="12">
        <f t="shared" ref="S4:S6" si="11">C578</f>
        <v>737</v>
      </c>
      <c r="U4" s="13">
        <f t="shared" ref="U4:U53" si="12">+AVERAGE(H4:L4)</f>
        <v>556.20000000000005</v>
      </c>
      <c r="V4" s="14">
        <f t="shared" ref="V4:V55" si="13">+M4/U4</f>
        <v>1.080546565983459</v>
      </c>
      <c r="W4" s="14">
        <f t="shared" ref="W4:W54" si="14">+N4/U4</f>
        <v>1.7529665587918013</v>
      </c>
      <c r="X4" s="14">
        <f t="shared" ref="X4:X54" si="15">+O4/U4</f>
        <v>1.8644372527867672</v>
      </c>
      <c r="Y4" s="14">
        <f t="shared" ref="Y4:Y54" si="16">+P4/U4</f>
        <v>1.2189859762675295</v>
      </c>
      <c r="Z4" s="14">
        <f t="shared" ref="Z4:Z54" si="17">Q4/U4</f>
        <v>1.1956130888169723</v>
      </c>
      <c r="AA4" s="14">
        <f t="shared" ref="AA4:AA55" si="18">R4/U4</f>
        <v>1.3556274721323265</v>
      </c>
      <c r="AB4" s="14">
        <f t="shared" ref="AB4:AB6" si="19">S4/U4</f>
        <v>1.3250629270046745</v>
      </c>
      <c r="AD4" t="s">
        <v>161</v>
      </c>
      <c r="AE4" s="15">
        <f t="shared" ref="AE4:AE55" si="20">+V4</f>
        <v>1.080546565983459</v>
      </c>
    </row>
    <row r="5" spans="2:31" x14ac:dyDescent="0.25">
      <c r="B5" t="s">
        <v>31</v>
      </c>
      <c r="C5" s="12">
        <f>+'Tabla seguimiento mortalidad'!C16</f>
        <v>539</v>
      </c>
      <c r="G5" t="s">
        <v>162</v>
      </c>
      <c r="H5" s="10">
        <f t="shared" si="0"/>
        <v>539</v>
      </c>
      <c r="I5" s="10">
        <f t="shared" si="1"/>
        <v>541</v>
      </c>
      <c r="J5" s="10">
        <f t="shared" si="2"/>
        <v>603</v>
      </c>
      <c r="K5" s="10">
        <f t="shared" si="3"/>
        <v>563</v>
      </c>
      <c r="L5" s="10">
        <f t="shared" si="4"/>
        <v>562</v>
      </c>
      <c r="M5">
        <f t="shared" si="5"/>
        <v>581</v>
      </c>
      <c r="N5" s="12">
        <f t="shared" si="6"/>
        <v>965</v>
      </c>
      <c r="O5" s="12">
        <f t="shared" si="7"/>
        <v>1090</v>
      </c>
      <c r="P5" s="12">
        <f t="shared" si="8"/>
        <v>655</v>
      </c>
      <c r="Q5">
        <f t="shared" si="9"/>
        <v>720</v>
      </c>
      <c r="R5" s="12">
        <f t="shared" si="10"/>
        <v>718</v>
      </c>
      <c r="S5" s="12">
        <f t="shared" si="11"/>
        <v>850</v>
      </c>
      <c r="U5" s="13">
        <f t="shared" si="12"/>
        <v>561.6</v>
      </c>
      <c r="V5" s="14">
        <f t="shared" si="13"/>
        <v>1.0345441595441596</v>
      </c>
      <c r="W5" s="14">
        <f t="shared" si="14"/>
        <v>1.7183048433048433</v>
      </c>
      <c r="X5" s="14">
        <f t="shared" si="15"/>
        <v>1.9408831908831907</v>
      </c>
      <c r="Y5" s="14">
        <f t="shared" si="16"/>
        <v>1.1663105413105412</v>
      </c>
      <c r="Z5" s="14">
        <f t="shared" si="17"/>
        <v>1.2820512820512819</v>
      </c>
      <c r="AA5" s="14">
        <f t="shared" si="18"/>
        <v>1.2784900284900285</v>
      </c>
      <c r="AB5" s="14">
        <f t="shared" si="19"/>
        <v>1.5135327635327636</v>
      </c>
      <c r="AD5" t="s">
        <v>162</v>
      </c>
      <c r="AE5" s="15">
        <f t="shared" si="20"/>
        <v>1.0345441595441596</v>
      </c>
    </row>
    <row r="6" spans="2:31" x14ac:dyDescent="0.25">
      <c r="B6" t="s">
        <v>32</v>
      </c>
      <c r="C6" s="12">
        <f>+'Tabla seguimiento mortalidad'!C17</f>
        <v>534</v>
      </c>
      <c r="G6" t="s">
        <v>163</v>
      </c>
      <c r="H6" s="10">
        <f t="shared" si="0"/>
        <v>534</v>
      </c>
      <c r="I6" s="10">
        <f t="shared" si="1"/>
        <v>475</v>
      </c>
      <c r="J6" s="10">
        <f t="shared" si="2"/>
        <v>580</v>
      </c>
      <c r="K6" s="10">
        <f t="shared" si="3"/>
        <v>564</v>
      </c>
      <c r="L6" s="10">
        <f t="shared" si="4"/>
        <v>587</v>
      </c>
      <c r="M6">
        <f t="shared" si="5"/>
        <v>592</v>
      </c>
      <c r="N6" s="12">
        <f t="shared" si="6"/>
        <v>911</v>
      </c>
      <c r="O6" s="12">
        <f t="shared" si="7"/>
        <v>1079</v>
      </c>
      <c r="P6" s="12">
        <f t="shared" si="8"/>
        <v>629</v>
      </c>
      <c r="Q6">
        <f t="shared" si="9"/>
        <v>639</v>
      </c>
      <c r="R6" s="12">
        <f t="shared" si="10"/>
        <v>701</v>
      </c>
      <c r="S6" s="12">
        <f t="shared" si="11"/>
        <v>845</v>
      </c>
      <c r="U6" s="13">
        <f t="shared" si="12"/>
        <v>548</v>
      </c>
      <c r="V6" s="14">
        <f t="shared" si="13"/>
        <v>1.0802919708029197</v>
      </c>
      <c r="W6" s="14">
        <f t="shared" si="14"/>
        <v>1.6624087591240877</v>
      </c>
      <c r="X6" s="14">
        <f t="shared" si="15"/>
        <v>1.968978102189781</v>
      </c>
      <c r="Y6" s="14">
        <f t="shared" si="16"/>
        <v>1.1478102189781021</v>
      </c>
      <c r="Z6" s="14">
        <f t="shared" si="17"/>
        <v>1.166058394160584</v>
      </c>
      <c r="AA6" s="14">
        <f t="shared" si="18"/>
        <v>1.2791970802919708</v>
      </c>
      <c r="AB6" s="14">
        <f t="shared" si="19"/>
        <v>1.5419708029197081</v>
      </c>
      <c r="AD6" t="s">
        <v>163</v>
      </c>
      <c r="AE6" s="15">
        <f t="shared" si="20"/>
        <v>1.0802919708029197</v>
      </c>
    </row>
    <row r="7" spans="2:31" x14ac:dyDescent="0.25">
      <c r="B7" t="s">
        <v>33</v>
      </c>
      <c r="C7" s="12">
        <f>+'Tabla seguimiento mortalidad'!C18</f>
        <v>486</v>
      </c>
      <c r="G7" t="s">
        <v>164</v>
      </c>
      <c r="H7" s="10">
        <f t="shared" si="0"/>
        <v>486</v>
      </c>
      <c r="I7" s="10">
        <f t="shared" si="1"/>
        <v>515</v>
      </c>
      <c r="J7" s="10">
        <f t="shared" si="2"/>
        <v>548</v>
      </c>
      <c r="K7" s="10">
        <f t="shared" si="3"/>
        <v>509</v>
      </c>
      <c r="L7" s="10">
        <f t="shared" si="4"/>
        <v>502</v>
      </c>
      <c r="M7">
        <f t="shared" si="5"/>
        <v>553</v>
      </c>
      <c r="N7" s="12">
        <f t="shared" si="6"/>
        <v>788</v>
      </c>
      <c r="O7" s="12">
        <f t="shared" si="7"/>
        <v>955</v>
      </c>
      <c r="P7" s="12">
        <f t="shared" si="8"/>
        <v>623</v>
      </c>
      <c r="Q7">
        <f t="shared" si="9"/>
        <v>649</v>
      </c>
      <c r="R7" s="12">
        <f t="shared" si="10"/>
        <v>643</v>
      </c>
      <c r="S7" s="12"/>
      <c r="U7" s="13">
        <f t="shared" si="12"/>
        <v>512</v>
      </c>
      <c r="V7" s="14">
        <f t="shared" si="13"/>
        <v>1.080078125</v>
      </c>
      <c r="W7" s="14">
        <f t="shared" si="14"/>
        <v>1.5390625</v>
      </c>
      <c r="X7" s="14">
        <f t="shared" si="15"/>
        <v>1.865234375</v>
      </c>
      <c r="Y7" s="14">
        <f t="shared" si="16"/>
        <v>1.216796875</v>
      </c>
      <c r="Z7" s="14">
        <f t="shared" si="17"/>
        <v>1.267578125</v>
      </c>
      <c r="AA7" s="14">
        <f t="shared" si="18"/>
        <v>1.255859375</v>
      </c>
      <c r="AB7" s="14"/>
      <c r="AD7" t="s">
        <v>164</v>
      </c>
      <c r="AE7" s="15">
        <f t="shared" si="20"/>
        <v>1.080078125</v>
      </c>
    </row>
    <row r="8" spans="2:31" x14ac:dyDescent="0.25">
      <c r="B8" t="s">
        <v>34</v>
      </c>
      <c r="C8" s="12">
        <f>+'Tabla seguimiento mortalidad'!C19</f>
        <v>477</v>
      </c>
      <c r="G8" t="s">
        <v>165</v>
      </c>
      <c r="H8" s="10">
        <f t="shared" si="0"/>
        <v>477</v>
      </c>
      <c r="I8" s="10">
        <f t="shared" si="1"/>
        <v>477</v>
      </c>
      <c r="J8" s="10">
        <f t="shared" si="2"/>
        <v>545</v>
      </c>
      <c r="K8" s="10">
        <f t="shared" si="3"/>
        <v>503</v>
      </c>
      <c r="L8" s="10">
        <f t="shared" si="4"/>
        <v>547</v>
      </c>
      <c r="M8">
        <f t="shared" si="5"/>
        <v>552</v>
      </c>
      <c r="N8" s="12">
        <f t="shared" si="6"/>
        <v>747</v>
      </c>
      <c r="O8" s="12">
        <f t="shared" si="7"/>
        <v>800</v>
      </c>
      <c r="P8" s="12">
        <f t="shared" si="8"/>
        <v>628</v>
      </c>
      <c r="Q8">
        <f t="shared" si="9"/>
        <v>625</v>
      </c>
      <c r="R8" s="12">
        <f t="shared" si="10"/>
        <v>731</v>
      </c>
      <c r="U8" s="13">
        <f t="shared" si="12"/>
        <v>509.8</v>
      </c>
      <c r="V8" s="14">
        <f t="shared" si="13"/>
        <v>1.0827775598273832</v>
      </c>
      <c r="W8" s="14">
        <f t="shared" si="14"/>
        <v>1.4652805021577089</v>
      </c>
      <c r="X8" s="14">
        <f t="shared" si="15"/>
        <v>1.5692428403295409</v>
      </c>
      <c r="Y8" s="14">
        <f t="shared" si="16"/>
        <v>1.2318556296586896</v>
      </c>
      <c r="Z8" s="14">
        <f t="shared" si="17"/>
        <v>1.2259709690074538</v>
      </c>
      <c r="AA8" s="14">
        <f t="shared" si="18"/>
        <v>1.433895645351118</v>
      </c>
      <c r="AB8" s="14"/>
      <c r="AD8" t="s">
        <v>165</v>
      </c>
      <c r="AE8" s="15">
        <f t="shared" si="20"/>
        <v>1.0827775598273832</v>
      </c>
    </row>
    <row r="9" spans="2:31" x14ac:dyDescent="0.25">
      <c r="B9" t="s">
        <v>35</v>
      </c>
      <c r="C9" s="12">
        <f>+'Tabla seguimiento mortalidad'!C20</f>
        <v>499</v>
      </c>
      <c r="G9" t="s">
        <v>166</v>
      </c>
      <c r="H9" s="10">
        <f t="shared" si="0"/>
        <v>499</v>
      </c>
      <c r="I9" s="10">
        <f t="shared" si="1"/>
        <v>496</v>
      </c>
      <c r="J9" s="10">
        <f t="shared" si="2"/>
        <v>499</v>
      </c>
      <c r="K9" s="10">
        <f t="shared" si="3"/>
        <v>517</v>
      </c>
      <c r="L9" s="10">
        <f t="shared" si="4"/>
        <v>575</v>
      </c>
      <c r="M9">
        <f t="shared" si="5"/>
        <v>568</v>
      </c>
      <c r="N9" s="12">
        <f t="shared" si="6"/>
        <v>646</v>
      </c>
      <c r="O9" s="12">
        <f t="shared" si="7"/>
        <v>723</v>
      </c>
      <c r="P9" s="12">
        <f t="shared" si="8"/>
        <v>588</v>
      </c>
      <c r="Q9">
        <f t="shared" si="9"/>
        <v>632</v>
      </c>
      <c r="R9" s="12">
        <f t="shared" si="10"/>
        <v>675</v>
      </c>
      <c r="U9" s="13">
        <f t="shared" si="12"/>
        <v>517.20000000000005</v>
      </c>
      <c r="V9" s="14">
        <f t="shared" si="13"/>
        <v>1.0982211910286155</v>
      </c>
      <c r="W9" s="14">
        <f t="shared" si="14"/>
        <v>1.2490332559938127</v>
      </c>
      <c r="X9" s="14">
        <f t="shared" si="15"/>
        <v>1.3979118329466356</v>
      </c>
      <c r="Y9" s="14">
        <f t="shared" si="16"/>
        <v>1.1368909512761021</v>
      </c>
      <c r="Z9" s="14">
        <f t="shared" si="17"/>
        <v>1.2219644238205722</v>
      </c>
      <c r="AA9" s="14">
        <f t="shared" si="18"/>
        <v>1.3051044083526682</v>
      </c>
      <c r="AB9" s="14"/>
      <c r="AD9" t="s">
        <v>166</v>
      </c>
      <c r="AE9" s="15">
        <f t="shared" si="20"/>
        <v>1.0982211910286155</v>
      </c>
    </row>
    <row r="10" spans="2:31" x14ac:dyDescent="0.25">
      <c r="B10" t="s">
        <v>36</v>
      </c>
      <c r="C10" s="12">
        <f>+'Tabla seguimiento mortalidad'!C21</f>
        <v>506</v>
      </c>
      <c r="G10" t="s">
        <v>167</v>
      </c>
      <c r="H10" s="10">
        <f t="shared" si="0"/>
        <v>506</v>
      </c>
      <c r="I10" s="10">
        <f t="shared" si="1"/>
        <v>498</v>
      </c>
      <c r="J10" s="10">
        <f t="shared" si="2"/>
        <v>481</v>
      </c>
      <c r="K10" s="10">
        <f t="shared" si="3"/>
        <v>494</v>
      </c>
      <c r="L10" s="10">
        <f t="shared" si="4"/>
        <v>512</v>
      </c>
      <c r="M10">
        <f t="shared" si="5"/>
        <v>596</v>
      </c>
      <c r="N10" s="12">
        <f t="shared" si="6"/>
        <v>690</v>
      </c>
      <c r="O10" s="12">
        <f t="shared" si="7"/>
        <v>689</v>
      </c>
      <c r="P10" s="12">
        <f t="shared" si="8"/>
        <v>641</v>
      </c>
      <c r="Q10">
        <f t="shared" si="9"/>
        <v>609</v>
      </c>
      <c r="R10" s="12">
        <f t="shared" si="10"/>
        <v>737</v>
      </c>
      <c r="U10" s="13">
        <f t="shared" si="12"/>
        <v>498.2</v>
      </c>
      <c r="V10" s="14">
        <f t="shared" si="13"/>
        <v>1.1963067041348856</v>
      </c>
      <c r="W10" s="14">
        <f t="shared" si="14"/>
        <v>1.3849859494179044</v>
      </c>
      <c r="X10" s="14">
        <f t="shared" si="15"/>
        <v>1.3829787234042554</v>
      </c>
      <c r="Y10" s="14">
        <f t="shared" si="16"/>
        <v>1.2866318747490968</v>
      </c>
      <c r="Z10" s="14">
        <f t="shared" si="17"/>
        <v>1.2224006423123244</v>
      </c>
      <c r="AA10" s="14">
        <f t="shared" si="18"/>
        <v>1.4793255720594138</v>
      </c>
      <c r="AB10" s="14"/>
      <c r="AD10" t="s">
        <v>167</v>
      </c>
      <c r="AE10" s="15">
        <f t="shared" si="20"/>
        <v>1.1963067041348856</v>
      </c>
    </row>
    <row r="11" spans="2:31" x14ac:dyDescent="0.25">
      <c r="B11" t="s">
        <v>37</v>
      </c>
      <c r="C11" s="12">
        <f>+'Tabla seguimiento mortalidad'!C22</f>
        <v>489</v>
      </c>
      <c r="G11" t="s">
        <v>168</v>
      </c>
      <c r="H11" s="10">
        <f t="shared" si="0"/>
        <v>489</v>
      </c>
      <c r="I11" s="10">
        <f t="shared" si="1"/>
        <v>507</v>
      </c>
      <c r="J11" s="10">
        <f t="shared" si="2"/>
        <v>547</v>
      </c>
      <c r="K11" s="10">
        <f t="shared" si="3"/>
        <v>497</v>
      </c>
      <c r="L11" s="10">
        <f t="shared" si="4"/>
        <v>524</v>
      </c>
      <c r="M11">
        <f t="shared" si="5"/>
        <v>563</v>
      </c>
      <c r="N11" s="12">
        <f t="shared" si="6"/>
        <v>640</v>
      </c>
      <c r="O11" s="12">
        <f t="shared" si="7"/>
        <v>604</v>
      </c>
      <c r="P11" s="12">
        <f t="shared" si="8"/>
        <v>620</v>
      </c>
      <c r="Q11">
        <f t="shared" si="9"/>
        <v>655</v>
      </c>
      <c r="R11" s="12">
        <f t="shared" si="10"/>
        <v>663</v>
      </c>
      <c r="U11" s="13">
        <f t="shared" si="12"/>
        <v>512.79999999999995</v>
      </c>
      <c r="V11" s="14">
        <f t="shared" si="13"/>
        <v>1.0978939157566303</v>
      </c>
      <c r="W11" s="14">
        <f t="shared" si="14"/>
        <v>1.2480499219968799</v>
      </c>
      <c r="X11" s="14">
        <f t="shared" si="15"/>
        <v>1.1778471138845554</v>
      </c>
      <c r="Y11" s="14">
        <f t="shared" si="16"/>
        <v>1.2090483619344774</v>
      </c>
      <c r="Z11" s="14">
        <f t="shared" si="17"/>
        <v>1.2773010920436818</v>
      </c>
      <c r="AA11" s="14">
        <f t="shared" si="18"/>
        <v>1.2929017160686429</v>
      </c>
      <c r="AB11" s="14"/>
      <c r="AD11" t="s">
        <v>168</v>
      </c>
      <c r="AE11" s="15">
        <f t="shared" si="20"/>
        <v>1.0978939157566303</v>
      </c>
    </row>
    <row r="12" spans="2:31" x14ac:dyDescent="0.25">
      <c r="B12" t="s">
        <v>38</v>
      </c>
      <c r="C12" s="12">
        <f>+'Tabla seguimiento mortalidad'!C23</f>
        <v>460</v>
      </c>
      <c r="G12" t="s">
        <v>169</v>
      </c>
      <c r="H12" s="10">
        <f t="shared" si="0"/>
        <v>460</v>
      </c>
      <c r="I12" s="10">
        <f t="shared" si="1"/>
        <v>513</v>
      </c>
      <c r="J12" s="10">
        <f t="shared" si="2"/>
        <v>516</v>
      </c>
      <c r="K12" s="10">
        <f t="shared" si="3"/>
        <v>499</v>
      </c>
      <c r="L12" s="10">
        <f t="shared" si="4"/>
        <v>529</v>
      </c>
      <c r="M12">
        <f t="shared" si="5"/>
        <v>521</v>
      </c>
      <c r="N12" s="12">
        <f t="shared" si="6"/>
        <v>634</v>
      </c>
      <c r="O12" s="12">
        <f t="shared" si="7"/>
        <v>614</v>
      </c>
      <c r="P12" s="12">
        <f t="shared" si="8"/>
        <v>654</v>
      </c>
      <c r="Q12">
        <f t="shared" si="9"/>
        <v>618</v>
      </c>
      <c r="R12" s="12">
        <f t="shared" si="10"/>
        <v>660</v>
      </c>
      <c r="U12" s="13">
        <f t="shared" si="12"/>
        <v>503.4</v>
      </c>
      <c r="V12" s="14">
        <f t="shared" si="13"/>
        <v>1.0349622566547478</v>
      </c>
      <c r="W12" s="14">
        <f t="shared" si="14"/>
        <v>1.2594358363130711</v>
      </c>
      <c r="X12" s="14">
        <f t="shared" si="15"/>
        <v>1.2197059992054033</v>
      </c>
      <c r="Y12" s="14">
        <f t="shared" si="16"/>
        <v>1.2991656734207391</v>
      </c>
      <c r="Z12" s="14">
        <f t="shared" si="17"/>
        <v>1.227651966626937</v>
      </c>
      <c r="AA12" s="14">
        <f t="shared" si="18"/>
        <v>1.3110846245530394</v>
      </c>
      <c r="AB12" s="14"/>
      <c r="AD12" t="s">
        <v>169</v>
      </c>
      <c r="AE12" s="15">
        <f t="shared" si="20"/>
        <v>1.0349622566547478</v>
      </c>
    </row>
    <row r="13" spans="2:31" x14ac:dyDescent="0.25">
      <c r="B13" t="s">
        <v>39</v>
      </c>
      <c r="C13" s="12">
        <f>+'Tabla seguimiento mortalidad'!C24</f>
        <v>533</v>
      </c>
      <c r="G13" t="s">
        <v>170</v>
      </c>
      <c r="H13" s="10">
        <f t="shared" si="0"/>
        <v>533</v>
      </c>
      <c r="I13" s="10">
        <f t="shared" si="1"/>
        <v>514</v>
      </c>
      <c r="J13" s="10">
        <f t="shared" si="2"/>
        <v>521</v>
      </c>
      <c r="K13" s="10">
        <f t="shared" si="3"/>
        <v>527</v>
      </c>
      <c r="L13" s="10">
        <f t="shared" si="4"/>
        <v>586</v>
      </c>
      <c r="M13">
        <f t="shared" si="5"/>
        <v>572</v>
      </c>
      <c r="N13" s="12">
        <f t="shared" si="6"/>
        <v>673</v>
      </c>
      <c r="O13" s="12">
        <f t="shared" si="7"/>
        <v>597</v>
      </c>
      <c r="P13" s="12">
        <f t="shared" si="8"/>
        <v>609</v>
      </c>
      <c r="Q13">
        <f t="shared" si="9"/>
        <v>622</v>
      </c>
      <c r="R13" s="12">
        <f t="shared" si="10"/>
        <v>683</v>
      </c>
      <c r="U13" s="13">
        <f t="shared" si="12"/>
        <v>536.20000000000005</v>
      </c>
      <c r="V13" s="14">
        <f t="shared" si="13"/>
        <v>1.0667661320402835</v>
      </c>
      <c r="W13" s="14">
        <f t="shared" si="14"/>
        <v>1.2551286833271167</v>
      </c>
      <c r="X13" s="14">
        <f t="shared" si="15"/>
        <v>1.1133905259231629</v>
      </c>
      <c r="Y13" s="14">
        <f t="shared" si="16"/>
        <v>1.1357702349869452</v>
      </c>
      <c r="Z13" s="14">
        <f t="shared" si="17"/>
        <v>1.1600149198060423</v>
      </c>
      <c r="AA13" s="14">
        <f t="shared" si="18"/>
        <v>1.2737784408802684</v>
      </c>
      <c r="AB13" s="14"/>
      <c r="AD13" t="s">
        <v>170</v>
      </c>
      <c r="AE13" s="15">
        <f t="shared" si="20"/>
        <v>1.0667661320402835</v>
      </c>
    </row>
    <row r="14" spans="2:31" x14ac:dyDescent="0.25">
      <c r="B14" t="s">
        <v>40</v>
      </c>
      <c r="C14" s="12">
        <f>+'Tabla seguimiento mortalidad'!C25</f>
        <v>435</v>
      </c>
      <c r="G14" t="s">
        <v>171</v>
      </c>
      <c r="H14" s="10">
        <f t="shared" si="0"/>
        <v>435</v>
      </c>
      <c r="I14" s="10">
        <f t="shared" si="1"/>
        <v>500</v>
      </c>
      <c r="J14" s="10">
        <f t="shared" si="2"/>
        <v>512</v>
      </c>
      <c r="K14" s="10">
        <f t="shared" si="3"/>
        <v>545</v>
      </c>
      <c r="L14" s="10">
        <f t="shared" si="4"/>
        <v>535</v>
      </c>
      <c r="M14">
        <f t="shared" si="5"/>
        <v>560</v>
      </c>
      <c r="N14" s="12">
        <f t="shared" si="6"/>
        <v>803</v>
      </c>
      <c r="O14" s="12">
        <f t="shared" si="7"/>
        <v>557</v>
      </c>
      <c r="P14" s="12">
        <f t="shared" si="8"/>
        <v>628</v>
      </c>
      <c r="Q14">
        <f t="shared" si="9"/>
        <v>612</v>
      </c>
      <c r="R14" s="12">
        <f t="shared" si="10"/>
        <v>671</v>
      </c>
      <c r="U14" s="13">
        <f t="shared" si="12"/>
        <v>505.4</v>
      </c>
      <c r="V14" s="14">
        <f t="shared" si="13"/>
        <v>1.10803324099723</v>
      </c>
      <c r="W14" s="14">
        <f t="shared" si="14"/>
        <v>1.588840522358528</v>
      </c>
      <c r="X14" s="14">
        <f t="shared" si="15"/>
        <v>1.1020973486347447</v>
      </c>
      <c r="Y14" s="14">
        <f t="shared" si="16"/>
        <v>1.2425801345468936</v>
      </c>
      <c r="Z14" s="14">
        <f t="shared" si="17"/>
        <v>1.2109220419469728</v>
      </c>
      <c r="AA14" s="14">
        <f t="shared" si="18"/>
        <v>1.3276612584091809</v>
      </c>
      <c r="AB14" s="14"/>
      <c r="AD14" t="s">
        <v>171</v>
      </c>
      <c r="AE14" s="15">
        <f t="shared" si="20"/>
        <v>1.10803324099723</v>
      </c>
    </row>
    <row r="15" spans="2:31" x14ac:dyDescent="0.25">
      <c r="B15" t="s">
        <v>41</v>
      </c>
      <c r="C15" s="12">
        <f>+'Tabla seguimiento mortalidad'!C26</f>
        <v>467</v>
      </c>
      <c r="G15" t="s">
        <v>172</v>
      </c>
      <c r="H15" s="10">
        <f t="shared" si="0"/>
        <v>467</v>
      </c>
      <c r="I15" s="10">
        <f t="shared" si="1"/>
        <v>456</v>
      </c>
      <c r="J15" s="10">
        <f t="shared" si="2"/>
        <v>554</v>
      </c>
      <c r="K15" s="10">
        <f t="shared" si="3"/>
        <v>505</v>
      </c>
      <c r="L15" s="10">
        <f t="shared" si="4"/>
        <v>536</v>
      </c>
      <c r="M15">
        <f t="shared" si="5"/>
        <v>556</v>
      </c>
      <c r="N15" s="12">
        <f t="shared" si="6"/>
        <v>943</v>
      </c>
      <c r="O15" s="12">
        <f t="shared" si="7"/>
        <v>578</v>
      </c>
      <c r="P15" s="12">
        <f t="shared" si="8"/>
        <v>617</v>
      </c>
      <c r="Q15">
        <f t="shared" si="9"/>
        <v>565</v>
      </c>
      <c r="R15" s="12">
        <f t="shared" si="10"/>
        <v>640</v>
      </c>
      <c r="U15" s="13">
        <f t="shared" si="12"/>
        <v>503.6</v>
      </c>
      <c r="V15" s="14">
        <f t="shared" si="13"/>
        <v>1.1040508339952342</v>
      </c>
      <c r="W15" s="14">
        <f t="shared" si="14"/>
        <v>1.8725178713264494</v>
      </c>
      <c r="X15" s="14">
        <f t="shared" si="15"/>
        <v>1.1477362986497219</v>
      </c>
      <c r="Y15" s="14">
        <f t="shared" si="16"/>
        <v>1.2251787132644956</v>
      </c>
      <c r="Z15" s="14">
        <f t="shared" si="17"/>
        <v>1.1219221604447973</v>
      </c>
      <c r="AA15" s="14">
        <f t="shared" si="18"/>
        <v>1.2708498808578237</v>
      </c>
      <c r="AB15" s="14"/>
      <c r="AD15" t="s">
        <v>172</v>
      </c>
      <c r="AE15" s="15">
        <f t="shared" si="20"/>
        <v>1.1040508339952342</v>
      </c>
    </row>
    <row r="16" spans="2:31" x14ac:dyDescent="0.25">
      <c r="B16" t="s">
        <v>42</v>
      </c>
      <c r="C16" s="12">
        <f>+'Tabla seguimiento mortalidad'!C27</f>
        <v>470</v>
      </c>
      <c r="G16" t="s">
        <v>173</v>
      </c>
      <c r="H16" s="10">
        <f t="shared" si="0"/>
        <v>470</v>
      </c>
      <c r="I16" s="10">
        <f t="shared" si="1"/>
        <v>502</v>
      </c>
      <c r="J16" s="10">
        <f t="shared" si="2"/>
        <v>521</v>
      </c>
      <c r="K16" s="10">
        <f t="shared" si="3"/>
        <v>508</v>
      </c>
      <c r="L16" s="10">
        <f t="shared" si="4"/>
        <v>557</v>
      </c>
      <c r="M16">
        <f t="shared" si="5"/>
        <v>492</v>
      </c>
      <c r="N16" s="12">
        <f t="shared" si="6"/>
        <v>1214</v>
      </c>
      <c r="O16" s="12">
        <f t="shared" si="7"/>
        <v>601</v>
      </c>
      <c r="P16" s="12">
        <f t="shared" si="8"/>
        <v>604</v>
      </c>
      <c r="Q16">
        <f t="shared" si="9"/>
        <v>576</v>
      </c>
      <c r="R16" s="12">
        <f t="shared" si="10"/>
        <v>654</v>
      </c>
      <c r="U16" s="13">
        <f t="shared" si="12"/>
        <v>511.6</v>
      </c>
      <c r="V16" s="14">
        <f t="shared" si="13"/>
        <v>0.9616888193901485</v>
      </c>
      <c r="W16" s="14">
        <f t="shared" si="14"/>
        <v>2.3729476153244722</v>
      </c>
      <c r="X16" s="14">
        <f t="shared" si="15"/>
        <v>1.1747458952306489</v>
      </c>
      <c r="Y16" s="14">
        <f t="shared" si="16"/>
        <v>1.1806098514464425</v>
      </c>
      <c r="Z16" s="14">
        <f t="shared" si="17"/>
        <v>1.1258795934323691</v>
      </c>
      <c r="AA16" s="14">
        <f t="shared" si="18"/>
        <v>1.2783424550430023</v>
      </c>
      <c r="AB16" s="14"/>
      <c r="AD16" t="s">
        <v>173</v>
      </c>
      <c r="AE16" s="15">
        <f t="shared" si="20"/>
        <v>0.9616888193901485</v>
      </c>
    </row>
    <row r="17" spans="2:31" x14ac:dyDescent="0.25">
      <c r="B17" t="s">
        <v>43</v>
      </c>
      <c r="C17" s="12">
        <f>+'Tabla seguimiento mortalidad'!C28</f>
        <v>428</v>
      </c>
      <c r="G17" t="s">
        <v>174</v>
      </c>
      <c r="H17" s="10">
        <f t="shared" si="0"/>
        <v>428</v>
      </c>
      <c r="I17" s="10">
        <f t="shared" si="1"/>
        <v>492</v>
      </c>
      <c r="J17" s="10">
        <f t="shared" si="2"/>
        <v>490</v>
      </c>
      <c r="K17" s="10">
        <f t="shared" si="3"/>
        <v>490</v>
      </c>
      <c r="L17" s="10">
        <f t="shared" si="4"/>
        <v>557</v>
      </c>
      <c r="M17">
        <f t="shared" si="5"/>
        <v>521</v>
      </c>
      <c r="N17" s="12">
        <f t="shared" si="6"/>
        <v>1491</v>
      </c>
      <c r="O17" s="12">
        <f t="shared" si="7"/>
        <v>606</v>
      </c>
      <c r="P17" s="12">
        <f t="shared" si="8"/>
        <v>606</v>
      </c>
      <c r="Q17">
        <f t="shared" si="9"/>
        <v>597</v>
      </c>
      <c r="R17" s="12">
        <f t="shared" si="10"/>
        <v>702</v>
      </c>
      <c r="U17" s="13">
        <f t="shared" si="12"/>
        <v>491.4</v>
      </c>
      <c r="V17" s="14">
        <f t="shared" si="13"/>
        <v>1.0602360602360603</v>
      </c>
      <c r="W17" s="14">
        <f t="shared" si="14"/>
        <v>3.0341880341880345</v>
      </c>
      <c r="X17" s="14">
        <f t="shared" si="15"/>
        <v>1.2332112332112333</v>
      </c>
      <c r="Y17" s="14">
        <f t="shared" si="16"/>
        <v>1.2332112332112333</v>
      </c>
      <c r="Z17" s="14">
        <f t="shared" si="17"/>
        <v>1.214896214896215</v>
      </c>
      <c r="AA17" s="14">
        <f t="shared" si="18"/>
        <v>1.4285714285714286</v>
      </c>
      <c r="AB17" s="14"/>
      <c r="AD17" t="s">
        <v>174</v>
      </c>
      <c r="AE17" s="15">
        <f t="shared" si="20"/>
        <v>1.0602360602360603</v>
      </c>
    </row>
    <row r="18" spans="2:31" x14ac:dyDescent="0.25">
      <c r="B18" t="s">
        <v>44</v>
      </c>
      <c r="C18" s="12">
        <f>+'Tabla seguimiento mortalidad'!C29</f>
        <v>465</v>
      </c>
      <c r="G18" t="s">
        <v>175</v>
      </c>
      <c r="H18" s="10">
        <f t="shared" si="0"/>
        <v>465</v>
      </c>
      <c r="I18" s="10">
        <f t="shared" si="1"/>
        <v>499</v>
      </c>
      <c r="J18" s="10">
        <f t="shared" si="2"/>
        <v>554</v>
      </c>
      <c r="K18" s="10">
        <f t="shared" si="3"/>
        <v>549</v>
      </c>
      <c r="L18" s="10">
        <f t="shared" si="4"/>
        <v>526</v>
      </c>
      <c r="M18">
        <f t="shared" si="5"/>
        <v>497</v>
      </c>
      <c r="N18" s="12">
        <f t="shared" si="6"/>
        <v>1581</v>
      </c>
      <c r="O18" s="12">
        <f t="shared" si="7"/>
        <v>582</v>
      </c>
      <c r="P18" s="12">
        <f t="shared" si="8"/>
        <v>617</v>
      </c>
      <c r="Q18">
        <f t="shared" si="9"/>
        <v>587</v>
      </c>
      <c r="R18" s="12">
        <f t="shared" si="10"/>
        <v>636</v>
      </c>
      <c r="U18" s="13">
        <f t="shared" si="12"/>
        <v>518.6</v>
      </c>
      <c r="V18" s="14">
        <f t="shared" si="13"/>
        <v>0.95834940223679133</v>
      </c>
      <c r="W18" s="14">
        <f t="shared" si="14"/>
        <v>3.0485923640570767</v>
      </c>
      <c r="X18" s="14">
        <f t="shared" si="15"/>
        <v>1.1222522175086771</v>
      </c>
      <c r="Y18" s="14">
        <f t="shared" si="16"/>
        <v>1.1897416120323949</v>
      </c>
      <c r="Z18" s="14">
        <f t="shared" si="17"/>
        <v>1.131893559583494</v>
      </c>
      <c r="AA18" s="14">
        <f t="shared" si="18"/>
        <v>1.2263787119166987</v>
      </c>
      <c r="AB18" s="14"/>
      <c r="AD18" t="s">
        <v>175</v>
      </c>
      <c r="AE18" s="15">
        <f t="shared" si="20"/>
        <v>0.95834940223679133</v>
      </c>
    </row>
    <row r="19" spans="2:31" x14ac:dyDescent="0.25">
      <c r="B19" t="s">
        <v>45</v>
      </c>
      <c r="C19" s="12">
        <f>+'Tabla seguimiento mortalidad'!C30</f>
        <v>492</v>
      </c>
      <c r="G19" t="s">
        <v>176</v>
      </c>
      <c r="H19" s="10">
        <f t="shared" si="0"/>
        <v>492</v>
      </c>
      <c r="I19" s="10">
        <f t="shared" si="1"/>
        <v>518</v>
      </c>
      <c r="J19" s="10">
        <f t="shared" si="2"/>
        <v>580</v>
      </c>
      <c r="K19" s="10">
        <f t="shared" si="3"/>
        <v>522</v>
      </c>
      <c r="L19" s="10">
        <f t="shared" si="4"/>
        <v>574</v>
      </c>
      <c r="M19">
        <f t="shared" si="5"/>
        <v>508</v>
      </c>
      <c r="N19" s="12">
        <f t="shared" si="6"/>
        <v>1367</v>
      </c>
      <c r="O19" s="12">
        <f t="shared" si="7"/>
        <v>603</v>
      </c>
      <c r="P19" s="12">
        <f t="shared" si="8"/>
        <v>611</v>
      </c>
      <c r="Q19">
        <f t="shared" si="9"/>
        <v>648</v>
      </c>
      <c r="R19" s="12">
        <f t="shared" si="10"/>
        <v>678</v>
      </c>
      <c r="U19" s="13">
        <f t="shared" si="12"/>
        <v>537.20000000000005</v>
      </c>
      <c r="V19" s="14">
        <f t="shared" si="13"/>
        <v>0.94564408041697678</v>
      </c>
      <c r="W19" s="14">
        <f t="shared" si="14"/>
        <v>2.5446760982874159</v>
      </c>
      <c r="X19" s="14">
        <f t="shared" si="15"/>
        <v>1.1224869694713326</v>
      </c>
      <c r="Y19" s="14">
        <f t="shared" si="16"/>
        <v>1.1373790022338048</v>
      </c>
      <c r="Z19" s="14">
        <f t="shared" si="17"/>
        <v>1.2062546537602381</v>
      </c>
      <c r="AA19" s="14">
        <f t="shared" si="18"/>
        <v>1.2620997766195086</v>
      </c>
      <c r="AB19" s="14"/>
      <c r="AD19" t="s">
        <v>176</v>
      </c>
      <c r="AE19" s="15">
        <f t="shared" si="20"/>
        <v>0.94564408041697678</v>
      </c>
    </row>
    <row r="20" spans="2:31" x14ac:dyDescent="0.25">
      <c r="B20" t="s">
        <v>46</v>
      </c>
      <c r="C20" s="12">
        <f>+'Tabla seguimiento mortalidad'!C31</f>
        <v>472</v>
      </c>
      <c r="G20" t="s">
        <v>177</v>
      </c>
      <c r="H20" s="10">
        <f t="shared" si="0"/>
        <v>472</v>
      </c>
      <c r="I20" s="10">
        <f t="shared" si="1"/>
        <v>454</v>
      </c>
      <c r="J20" s="10">
        <f t="shared" si="2"/>
        <v>491</v>
      </c>
      <c r="K20" s="10">
        <f t="shared" si="3"/>
        <v>558</v>
      </c>
      <c r="L20" s="10">
        <f t="shared" si="4"/>
        <v>592</v>
      </c>
      <c r="M20">
        <f t="shared" si="5"/>
        <v>476</v>
      </c>
      <c r="N20" s="12">
        <f t="shared" si="6"/>
        <v>1272</v>
      </c>
      <c r="O20" s="12">
        <f t="shared" si="7"/>
        <v>616</v>
      </c>
      <c r="P20" s="12">
        <f t="shared" si="8"/>
        <v>620</v>
      </c>
      <c r="Q20">
        <f t="shared" si="9"/>
        <v>637</v>
      </c>
      <c r="R20" s="12">
        <f t="shared" si="10"/>
        <v>710</v>
      </c>
      <c r="U20" s="13">
        <f t="shared" si="12"/>
        <v>513.4</v>
      </c>
      <c r="V20" s="14">
        <f t="shared" si="13"/>
        <v>0.92715231788079477</v>
      </c>
      <c r="W20" s="14">
        <f t="shared" si="14"/>
        <v>2.477600311647838</v>
      </c>
      <c r="X20" s="14">
        <f t="shared" si="15"/>
        <v>1.1998441760810286</v>
      </c>
      <c r="Y20" s="14">
        <f t="shared" si="16"/>
        <v>1.2076353720296067</v>
      </c>
      <c r="Z20" s="14">
        <f t="shared" si="17"/>
        <v>1.2407479548110636</v>
      </c>
      <c r="AA20" s="14">
        <f t="shared" si="18"/>
        <v>1.3829372808726139</v>
      </c>
      <c r="AB20" s="14"/>
      <c r="AD20" t="s">
        <v>177</v>
      </c>
      <c r="AE20" s="15">
        <f t="shared" si="20"/>
        <v>0.92715231788079477</v>
      </c>
    </row>
    <row r="21" spans="2:31" x14ac:dyDescent="0.25">
      <c r="B21" t="s">
        <v>47</v>
      </c>
      <c r="C21" s="12">
        <f>+'Tabla seguimiento mortalidad'!C32</f>
        <v>521</v>
      </c>
      <c r="G21" t="s">
        <v>178</v>
      </c>
      <c r="H21" s="10">
        <f t="shared" si="0"/>
        <v>521</v>
      </c>
      <c r="I21" s="10">
        <f t="shared" si="1"/>
        <v>519</v>
      </c>
      <c r="J21" s="10">
        <f t="shared" si="2"/>
        <v>497</v>
      </c>
      <c r="K21" s="10">
        <f t="shared" si="3"/>
        <v>538</v>
      </c>
      <c r="L21" s="10">
        <f t="shared" si="4"/>
        <v>556</v>
      </c>
      <c r="M21">
        <f t="shared" si="5"/>
        <v>579</v>
      </c>
      <c r="N21" s="12">
        <f t="shared" si="6"/>
        <v>1190</v>
      </c>
      <c r="O21" s="12">
        <f t="shared" si="7"/>
        <v>665</v>
      </c>
      <c r="P21" s="12">
        <f t="shared" si="8"/>
        <v>644</v>
      </c>
      <c r="Q21">
        <f t="shared" si="9"/>
        <v>639</v>
      </c>
      <c r="R21" s="12">
        <f t="shared" si="10"/>
        <v>704</v>
      </c>
      <c r="U21" s="13">
        <f t="shared" si="12"/>
        <v>526.20000000000005</v>
      </c>
      <c r="V21" s="14">
        <f t="shared" si="13"/>
        <v>1.1003420752565563</v>
      </c>
      <c r="W21" s="14">
        <f t="shared" si="14"/>
        <v>2.2614975294564803</v>
      </c>
      <c r="X21" s="14">
        <f t="shared" si="15"/>
        <v>1.2637780311668565</v>
      </c>
      <c r="Y21" s="14">
        <f t="shared" si="16"/>
        <v>1.2238692512352716</v>
      </c>
      <c r="Z21" s="14">
        <f t="shared" si="17"/>
        <v>1.2143671607753705</v>
      </c>
      <c r="AA21" s="14">
        <f t="shared" si="18"/>
        <v>1.3378943367540859</v>
      </c>
      <c r="AB21" s="14"/>
      <c r="AD21" t="s">
        <v>178</v>
      </c>
      <c r="AE21" s="15">
        <f t="shared" si="20"/>
        <v>1.1003420752565563</v>
      </c>
    </row>
    <row r="22" spans="2:31" x14ac:dyDescent="0.25">
      <c r="B22" t="s">
        <v>48</v>
      </c>
      <c r="C22" s="12">
        <f>+'Tabla seguimiento mortalidad'!C33</f>
        <v>523</v>
      </c>
      <c r="G22" t="s">
        <v>179</v>
      </c>
      <c r="H22" s="10">
        <f t="shared" si="0"/>
        <v>523</v>
      </c>
      <c r="I22" s="10">
        <f t="shared" si="1"/>
        <v>556</v>
      </c>
      <c r="J22" s="10">
        <f t="shared" si="2"/>
        <v>597</v>
      </c>
      <c r="K22" s="10">
        <f t="shared" si="3"/>
        <v>534</v>
      </c>
      <c r="L22" s="10">
        <f t="shared" si="4"/>
        <v>485</v>
      </c>
      <c r="M22">
        <f t="shared" si="5"/>
        <v>500</v>
      </c>
      <c r="N22" s="12">
        <f t="shared" si="6"/>
        <v>1117</v>
      </c>
      <c r="O22" s="12">
        <f t="shared" si="7"/>
        <v>594</v>
      </c>
      <c r="P22" s="12">
        <f t="shared" si="8"/>
        <v>601</v>
      </c>
      <c r="Q22">
        <f t="shared" si="9"/>
        <v>692</v>
      </c>
      <c r="R22" s="12">
        <f t="shared" si="10"/>
        <v>720</v>
      </c>
      <c r="U22" s="13">
        <f t="shared" si="12"/>
        <v>539</v>
      </c>
      <c r="V22" s="14">
        <f t="shared" si="13"/>
        <v>0.92764378478664189</v>
      </c>
      <c r="W22" s="14">
        <f t="shared" si="14"/>
        <v>2.0723562152133579</v>
      </c>
      <c r="X22" s="14">
        <f t="shared" si="15"/>
        <v>1.1020408163265305</v>
      </c>
      <c r="Y22" s="14">
        <f t="shared" si="16"/>
        <v>1.1150278293135436</v>
      </c>
      <c r="Z22" s="14">
        <f t="shared" si="17"/>
        <v>1.2838589981447124</v>
      </c>
      <c r="AA22" s="14">
        <f t="shared" si="18"/>
        <v>1.3358070500927643</v>
      </c>
      <c r="AB22" s="14"/>
      <c r="AD22" t="s">
        <v>179</v>
      </c>
      <c r="AE22" s="15">
        <f t="shared" si="20"/>
        <v>0.92764378478664189</v>
      </c>
    </row>
    <row r="23" spans="2:31" x14ac:dyDescent="0.25">
      <c r="B23" t="s">
        <v>49</v>
      </c>
      <c r="C23" s="12">
        <f>+'Tabla seguimiento mortalidad'!C34</f>
        <v>480</v>
      </c>
      <c r="G23" t="s">
        <v>180</v>
      </c>
      <c r="H23" s="10">
        <f t="shared" si="0"/>
        <v>480</v>
      </c>
      <c r="I23" s="10">
        <f t="shared" si="1"/>
        <v>534</v>
      </c>
      <c r="J23" s="10">
        <f t="shared" si="2"/>
        <v>561</v>
      </c>
      <c r="K23" s="10">
        <f t="shared" si="3"/>
        <v>566</v>
      </c>
      <c r="L23" s="10">
        <f t="shared" si="4"/>
        <v>584</v>
      </c>
      <c r="M23">
        <f t="shared" si="5"/>
        <v>507</v>
      </c>
      <c r="N23" s="12">
        <f t="shared" si="6"/>
        <v>1093</v>
      </c>
      <c r="O23" s="12">
        <f t="shared" si="7"/>
        <v>667</v>
      </c>
      <c r="P23" s="12">
        <f t="shared" si="8"/>
        <v>608</v>
      </c>
      <c r="Q23">
        <f t="shared" si="9"/>
        <v>660</v>
      </c>
      <c r="R23" s="12">
        <f t="shared" si="10"/>
        <v>771</v>
      </c>
      <c r="U23" s="13">
        <f t="shared" si="12"/>
        <v>545</v>
      </c>
      <c r="V23" s="14">
        <f t="shared" si="13"/>
        <v>0.93027522935779816</v>
      </c>
      <c r="W23" s="14">
        <f t="shared" si="14"/>
        <v>2.0055045871559631</v>
      </c>
      <c r="X23" s="14">
        <f t="shared" si="15"/>
        <v>1.2238532110091742</v>
      </c>
      <c r="Y23" s="14">
        <f t="shared" si="16"/>
        <v>1.1155963302752294</v>
      </c>
      <c r="Z23" s="14">
        <f t="shared" si="17"/>
        <v>1.2110091743119267</v>
      </c>
      <c r="AA23" s="14">
        <f t="shared" si="18"/>
        <v>1.4146788990825687</v>
      </c>
      <c r="AB23" s="14"/>
      <c r="AD23" t="s">
        <v>180</v>
      </c>
      <c r="AE23" s="15">
        <f t="shared" si="20"/>
        <v>0.93027522935779816</v>
      </c>
    </row>
    <row r="24" spans="2:31" x14ac:dyDescent="0.25">
      <c r="B24" t="s">
        <v>50</v>
      </c>
      <c r="C24" s="12">
        <f>+'Tabla seguimiento mortalidad'!C35</f>
        <v>446</v>
      </c>
      <c r="G24" t="s">
        <v>181</v>
      </c>
      <c r="H24" s="10">
        <f t="shared" si="0"/>
        <v>446</v>
      </c>
      <c r="I24" s="10">
        <f t="shared" si="1"/>
        <v>598</v>
      </c>
      <c r="J24" s="10">
        <f t="shared" si="2"/>
        <v>533</v>
      </c>
      <c r="K24" s="10">
        <f t="shared" si="3"/>
        <v>567</v>
      </c>
      <c r="L24" s="10">
        <f t="shared" si="4"/>
        <v>538</v>
      </c>
      <c r="M24">
        <f t="shared" si="5"/>
        <v>537</v>
      </c>
      <c r="N24" s="12">
        <f t="shared" si="6"/>
        <v>1090</v>
      </c>
      <c r="O24" s="12">
        <f t="shared" si="7"/>
        <v>661</v>
      </c>
      <c r="P24" s="12">
        <f t="shared" si="8"/>
        <v>637</v>
      </c>
      <c r="Q24">
        <f t="shared" si="9"/>
        <v>682</v>
      </c>
      <c r="R24" s="12">
        <f t="shared" si="10"/>
        <v>710</v>
      </c>
      <c r="U24" s="13">
        <f t="shared" si="12"/>
        <v>536.4</v>
      </c>
      <c r="V24" s="14">
        <f t="shared" si="13"/>
        <v>1.0011185682326622</v>
      </c>
      <c r="W24" s="14">
        <f t="shared" si="14"/>
        <v>2.0320656226696494</v>
      </c>
      <c r="X24" s="14">
        <f t="shared" si="15"/>
        <v>1.232289336316182</v>
      </c>
      <c r="Y24" s="14">
        <f t="shared" si="16"/>
        <v>1.1875466070096943</v>
      </c>
      <c r="Z24" s="14">
        <f t="shared" si="17"/>
        <v>1.2714392244593586</v>
      </c>
      <c r="AA24" s="14">
        <f t="shared" si="18"/>
        <v>1.3236390753169278</v>
      </c>
      <c r="AB24" s="14"/>
      <c r="AD24" t="s">
        <v>181</v>
      </c>
      <c r="AE24" s="15">
        <f t="shared" si="20"/>
        <v>1.0011185682326622</v>
      </c>
    </row>
    <row r="25" spans="2:31" x14ac:dyDescent="0.25">
      <c r="B25" t="s">
        <v>184</v>
      </c>
      <c r="C25" s="12">
        <f>+'Tabla seguimiento mortalidad'!C36</f>
        <v>465</v>
      </c>
      <c r="G25" t="s">
        <v>305</v>
      </c>
      <c r="H25" s="10">
        <f t="shared" si="0"/>
        <v>465</v>
      </c>
      <c r="I25" s="10">
        <f t="shared" si="1"/>
        <v>525</v>
      </c>
      <c r="J25" s="10">
        <f t="shared" si="2"/>
        <v>521</v>
      </c>
      <c r="K25" s="10">
        <f t="shared" si="3"/>
        <v>546</v>
      </c>
      <c r="L25" s="10">
        <f t="shared" si="4"/>
        <v>567</v>
      </c>
      <c r="M25">
        <f t="shared" si="5"/>
        <v>515</v>
      </c>
      <c r="N25" s="12">
        <f t="shared" si="6"/>
        <v>1120</v>
      </c>
      <c r="O25" s="12">
        <f t="shared" si="7"/>
        <v>631</v>
      </c>
      <c r="P25" s="12">
        <f t="shared" si="8"/>
        <v>592</v>
      </c>
      <c r="Q25">
        <f t="shared" si="9"/>
        <v>640</v>
      </c>
      <c r="R25" s="12">
        <f t="shared" si="10"/>
        <v>762</v>
      </c>
      <c r="U25" s="13">
        <f t="shared" si="12"/>
        <v>524.79999999999995</v>
      </c>
      <c r="V25" s="14">
        <f t="shared" si="13"/>
        <v>0.98132621951219523</v>
      </c>
      <c r="W25" s="14">
        <f t="shared" si="14"/>
        <v>2.1341463414634148</v>
      </c>
      <c r="X25" s="14">
        <f t="shared" si="15"/>
        <v>1.2023628048780488</v>
      </c>
      <c r="Y25" s="14">
        <f t="shared" si="16"/>
        <v>1.128048780487805</v>
      </c>
      <c r="Z25" s="14">
        <f t="shared" si="17"/>
        <v>1.2195121951219514</v>
      </c>
      <c r="AA25" s="14">
        <f t="shared" si="18"/>
        <v>1.4519817073170733</v>
      </c>
      <c r="AB25" s="14"/>
      <c r="AD25" t="s">
        <v>305</v>
      </c>
      <c r="AE25" s="15">
        <f t="shared" si="20"/>
        <v>0.98132621951219523</v>
      </c>
    </row>
    <row r="26" spans="2:31" x14ac:dyDescent="0.25">
      <c r="B26" t="s">
        <v>185</v>
      </c>
      <c r="C26" s="12">
        <f>+'Tabla seguimiento mortalidad'!C37</f>
        <v>474</v>
      </c>
      <c r="G26" t="s">
        <v>306</v>
      </c>
      <c r="H26" s="10">
        <f t="shared" si="0"/>
        <v>474</v>
      </c>
      <c r="I26" s="10">
        <f t="shared" si="1"/>
        <v>540</v>
      </c>
      <c r="J26" s="10">
        <f t="shared" si="2"/>
        <v>504</v>
      </c>
      <c r="K26" s="10">
        <f t="shared" si="3"/>
        <v>567</v>
      </c>
      <c r="L26" s="10">
        <f t="shared" si="4"/>
        <v>594</v>
      </c>
      <c r="M26">
        <f t="shared" si="5"/>
        <v>523</v>
      </c>
      <c r="N26" s="12">
        <f t="shared" si="6"/>
        <v>1170</v>
      </c>
      <c r="O26" s="12">
        <f t="shared" si="7"/>
        <v>697</v>
      </c>
      <c r="P26" s="12">
        <f t="shared" si="8"/>
        <v>634</v>
      </c>
      <c r="Q26">
        <f t="shared" si="9"/>
        <v>698</v>
      </c>
      <c r="R26" s="12">
        <f t="shared" si="10"/>
        <v>675</v>
      </c>
      <c r="U26" s="13">
        <f t="shared" si="12"/>
        <v>535.79999999999995</v>
      </c>
      <c r="V26" s="14">
        <f t="shared" si="13"/>
        <v>0.97611048898842856</v>
      </c>
      <c r="W26" s="14">
        <f t="shared" si="14"/>
        <v>2.1836506159014561</v>
      </c>
      <c r="X26" s="14">
        <f t="shared" si="15"/>
        <v>1.3008585293019785</v>
      </c>
      <c r="Y26" s="14">
        <f t="shared" si="16"/>
        <v>1.1832773422919001</v>
      </c>
      <c r="Z26" s="14">
        <f t="shared" si="17"/>
        <v>1.3027248973497574</v>
      </c>
      <c r="AA26" s="14">
        <f t="shared" si="18"/>
        <v>1.25979843225084</v>
      </c>
      <c r="AB26" s="14"/>
      <c r="AD26" t="s">
        <v>306</v>
      </c>
      <c r="AE26" s="15">
        <f t="shared" si="20"/>
        <v>0.97611048898842856</v>
      </c>
    </row>
    <row r="27" spans="2:31" x14ac:dyDescent="0.25">
      <c r="B27" t="s">
        <v>186</v>
      </c>
      <c r="C27" s="12">
        <f>+'Tabla seguimiento mortalidad'!C38</f>
        <v>460</v>
      </c>
      <c r="G27" t="s">
        <v>307</v>
      </c>
      <c r="H27" s="10">
        <f t="shared" si="0"/>
        <v>460</v>
      </c>
      <c r="I27" s="10">
        <f t="shared" si="1"/>
        <v>600</v>
      </c>
      <c r="J27" s="10">
        <f t="shared" si="2"/>
        <v>476</v>
      </c>
      <c r="K27" s="10">
        <f t="shared" si="3"/>
        <v>568</v>
      </c>
      <c r="L27" s="10">
        <f t="shared" si="4"/>
        <v>541</v>
      </c>
      <c r="M27">
        <f t="shared" si="5"/>
        <v>534</v>
      </c>
      <c r="N27" s="12">
        <f t="shared" si="6"/>
        <v>1136</v>
      </c>
      <c r="O27" s="12">
        <f t="shared" si="7"/>
        <v>663</v>
      </c>
      <c r="P27" s="12">
        <f t="shared" si="8"/>
        <v>675</v>
      </c>
      <c r="Q27">
        <f t="shared" si="9"/>
        <v>674</v>
      </c>
      <c r="R27" s="12">
        <f t="shared" si="10"/>
        <v>679</v>
      </c>
      <c r="U27" s="13">
        <f t="shared" si="12"/>
        <v>529</v>
      </c>
      <c r="V27" s="14">
        <f t="shared" si="13"/>
        <v>1.0094517958412099</v>
      </c>
      <c r="W27" s="14">
        <f t="shared" si="14"/>
        <v>2.1474480151228734</v>
      </c>
      <c r="X27" s="14">
        <f t="shared" si="15"/>
        <v>1.2533081285444234</v>
      </c>
      <c r="Y27" s="14">
        <f t="shared" si="16"/>
        <v>1.275992438563327</v>
      </c>
      <c r="Z27" s="14">
        <f t="shared" si="17"/>
        <v>1.274102079395085</v>
      </c>
      <c r="AA27" s="14">
        <f t="shared" si="18"/>
        <v>1.2835538752362949</v>
      </c>
      <c r="AB27" s="14"/>
      <c r="AD27" t="s">
        <v>307</v>
      </c>
      <c r="AE27" s="15">
        <f t="shared" si="20"/>
        <v>1.0094517958412099</v>
      </c>
    </row>
    <row r="28" spans="2:31" x14ac:dyDescent="0.25">
      <c r="B28" t="s">
        <v>187</v>
      </c>
      <c r="C28" s="12">
        <f>+'Tabla seguimiento mortalidad'!C39</f>
        <v>475</v>
      </c>
      <c r="G28" t="s">
        <v>308</v>
      </c>
      <c r="H28" s="10">
        <f t="shared" si="0"/>
        <v>475</v>
      </c>
      <c r="I28" s="10">
        <f t="shared" si="1"/>
        <v>552</v>
      </c>
      <c r="J28" s="10">
        <f t="shared" si="2"/>
        <v>539</v>
      </c>
      <c r="K28" s="10">
        <f t="shared" si="3"/>
        <v>552</v>
      </c>
      <c r="L28" s="10">
        <f t="shared" si="4"/>
        <v>557</v>
      </c>
      <c r="M28">
        <f t="shared" si="5"/>
        <v>551</v>
      </c>
      <c r="N28" s="12">
        <f t="shared" si="6"/>
        <v>1142</v>
      </c>
      <c r="O28" s="12">
        <f t="shared" si="7"/>
        <v>691</v>
      </c>
      <c r="P28" s="12">
        <f t="shared" si="8"/>
        <v>664</v>
      </c>
      <c r="Q28">
        <f t="shared" si="9"/>
        <v>723</v>
      </c>
      <c r="R28" s="12">
        <f t="shared" si="10"/>
        <v>730</v>
      </c>
      <c r="U28" s="13">
        <f t="shared" si="12"/>
        <v>535</v>
      </c>
      <c r="V28" s="14">
        <f t="shared" si="13"/>
        <v>1.0299065420560747</v>
      </c>
      <c r="W28" s="14">
        <f t="shared" si="14"/>
        <v>2.1345794392523363</v>
      </c>
      <c r="X28" s="14">
        <f t="shared" si="15"/>
        <v>1.2915887850467289</v>
      </c>
      <c r="Y28" s="14">
        <f t="shared" si="16"/>
        <v>1.2411214953271028</v>
      </c>
      <c r="Z28" s="14">
        <f t="shared" si="17"/>
        <v>1.3514018691588785</v>
      </c>
      <c r="AA28" s="14">
        <f t="shared" si="18"/>
        <v>1.3644859813084111</v>
      </c>
      <c r="AB28" s="14"/>
      <c r="AD28" t="s">
        <v>308</v>
      </c>
      <c r="AE28" s="15">
        <f t="shared" si="20"/>
        <v>1.0299065420560747</v>
      </c>
    </row>
    <row r="29" spans="2:31" x14ac:dyDescent="0.25">
      <c r="B29" t="s">
        <v>188</v>
      </c>
      <c r="C29" s="12">
        <f>+'Tabla seguimiento mortalidad'!C40</f>
        <v>484</v>
      </c>
      <c r="G29" t="s">
        <v>309</v>
      </c>
      <c r="H29" s="10">
        <f t="shared" si="0"/>
        <v>484</v>
      </c>
      <c r="I29" s="10">
        <f t="shared" si="1"/>
        <v>526</v>
      </c>
      <c r="J29" s="10">
        <f t="shared" si="2"/>
        <v>539</v>
      </c>
      <c r="K29" s="10">
        <f t="shared" si="3"/>
        <v>543</v>
      </c>
      <c r="L29" s="10">
        <f t="shared" si="4"/>
        <v>574</v>
      </c>
      <c r="M29">
        <f t="shared" si="5"/>
        <v>561</v>
      </c>
      <c r="N29" s="12">
        <f t="shared" si="6"/>
        <v>1042</v>
      </c>
      <c r="O29" s="12">
        <f t="shared" si="7"/>
        <v>689</v>
      </c>
      <c r="P29" s="12">
        <f t="shared" si="8"/>
        <v>632</v>
      </c>
      <c r="Q29">
        <f t="shared" si="9"/>
        <v>702</v>
      </c>
      <c r="R29" s="12">
        <f t="shared" si="10"/>
        <v>717</v>
      </c>
      <c r="U29" s="13">
        <f t="shared" si="12"/>
        <v>533.20000000000005</v>
      </c>
      <c r="V29" s="14">
        <f t="shared" si="13"/>
        <v>1.0521380345086271</v>
      </c>
      <c r="W29" s="14">
        <f t="shared" si="14"/>
        <v>1.9542385596399099</v>
      </c>
      <c r="X29" s="14">
        <f t="shared" si="15"/>
        <v>1.2921980495123779</v>
      </c>
      <c r="Y29" s="14">
        <f t="shared" si="16"/>
        <v>1.1852963240810201</v>
      </c>
      <c r="Z29" s="14">
        <f t="shared" si="17"/>
        <v>1.3165791447861965</v>
      </c>
      <c r="AA29" s="14">
        <f t="shared" si="18"/>
        <v>1.3447111777944485</v>
      </c>
      <c r="AB29" s="14"/>
      <c r="AD29" t="s">
        <v>309</v>
      </c>
      <c r="AE29" s="15">
        <f t="shared" si="20"/>
        <v>1.0521380345086271</v>
      </c>
    </row>
    <row r="30" spans="2:31" x14ac:dyDescent="0.25">
      <c r="B30" t="s">
        <v>189</v>
      </c>
      <c r="C30" s="12">
        <f>+'Tabla seguimiento mortalidad'!C41</f>
        <v>450</v>
      </c>
      <c r="G30" t="s">
        <v>310</v>
      </c>
      <c r="H30" s="10">
        <f t="shared" si="0"/>
        <v>450</v>
      </c>
      <c r="I30" s="10">
        <f t="shared" si="1"/>
        <v>554</v>
      </c>
      <c r="J30" s="10">
        <f t="shared" si="2"/>
        <v>516</v>
      </c>
      <c r="K30" s="10">
        <f t="shared" si="3"/>
        <v>580</v>
      </c>
      <c r="L30" s="10">
        <f t="shared" si="4"/>
        <v>603</v>
      </c>
      <c r="M30">
        <f t="shared" si="5"/>
        <v>633</v>
      </c>
      <c r="N30" s="12">
        <f t="shared" si="6"/>
        <v>1008</v>
      </c>
      <c r="O30" s="12">
        <f t="shared" si="7"/>
        <v>668</v>
      </c>
      <c r="P30" s="12">
        <f t="shared" si="8"/>
        <v>620</v>
      </c>
      <c r="Q30">
        <f t="shared" si="9"/>
        <v>701</v>
      </c>
      <c r="R30" s="12">
        <f t="shared" si="10"/>
        <v>687</v>
      </c>
      <c r="U30" s="13">
        <f t="shared" si="12"/>
        <v>540.6</v>
      </c>
      <c r="V30" s="14">
        <f t="shared" si="13"/>
        <v>1.1709211986681465</v>
      </c>
      <c r="W30" s="14">
        <f t="shared" si="14"/>
        <v>1.8645948945615982</v>
      </c>
      <c r="X30" s="14">
        <f t="shared" si="15"/>
        <v>1.2356640769515352</v>
      </c>
      <c r="Y30" s="14">
        <f t="shared" si="16"/>
        <v>1.1468738438771735</v>
      </c>
      <c r="Z30" s="14">
        <f t="shared" si="17"/>
        <v>1.296707362190159</v>
      </c>
      <c r="AA30" s="14">
        <f t="shared" si="18"/>
        <v>1.2708102108768036</v>
      </c>
      <c r="AB30" s="14"/>
      <c r="AD30" t="s">
        <v>310</v>
      </c>
      <c r="AE30" s="15">
        <f t="shared" si="20"/>
        <v>1.1709211986681465</v>
      </c>
    </row>
    <row r="31" spans="2:31" x14ac:dyDescent="0.25">
      <c r="B31" t="s">
        <v>190</v>
      </c>
      <c r="C31" s="12">
        <f>+'Tabla seguimiento mortalidad'!C42</f>
        <v>492</v>
      </c>
      <c r="G31" t="s">
        <v>311</v>
      </c>
      <c r="H31" s="10">
        <f t="shared" si="0"/>
        <v>492</v>
      </c>
      <c r="I31" s="10">
        <f t="shared" si="1"/>
        <v>522</v>
      </c>
      <c r="J31" s="10">
        <f t="shared" si="2"/>
        <v>499</v>
      </c>
      <c r="K31" s="10">
        <f t="shared" si="3"/>
        <v>585</v>
      </c>
      <c r="L31" s="10">
        <f t="shared" si="4"/>
        <v>595</v>
      </c>
      <c r="M31">
        <f t="shared" si="5"/>
        <v>788</v>
      </c>
      <c r="N31" s="12">
        <f t="shared" si="6"/>
        <v>951</v>
      </c>
      <c r="O31" s="12">
        <f t="shared" si="7"/>
        <v>658</v>
      </c>
      <c r="P31" s="12">
        <f t="shared" si="8"/>
        <v>681</v>
      </c>
      <c r="Q31">
        <f t="shared" si="9"/>
        <v>658</v>
      </c>
      <c r="R31" s="12">
        <f t="shared" si="10"/>
        <v>671</v>
      </c>
      <c r="U31" s="13">
        <f t="shared" si="12"/>
        <v>538.6</v>
      </c>
      <c r="V31" s="14">
        <f t="shared" si="13"/>
        <v>1.4630523579650947</v>
      </c>
      <c r="W31" s="14">
        <f t="shared" si="14"/>
        <v>1.7656888228741181</v>
      </c>
      <c r="X31" s="14">
        <f t="shared" si="15"/>
        <v>1.2216858522094318</v>
      </c>
      <c r="Y31" s="14">
        <f t="shared" si="16"/>
        <v>1.2643891570738952</v>
      </c>
      <c r="Z31" s="14">
        <f t="shared" si="17"/>
        <v>1.2216858522094318</v>
      </c>
      <c r="AA31" s="14">
        <f t="shared" si="18"/>
        <v>1.2458225027849981</v>
      </c>
      <c r="AB31" s="14"/>
      <c r="AD31" t="s">
        <v>311</v>
      </c>
      <c r="AE31" s="15">
        <f t="shared" si="20"/>
        <v>1.4630523579650947</v>
      </c>
    </row>
    <row r="32" spans="2:31" x14ac:dyDescent="0.25">
      <c r="B32" t="s">
        <v>191</v>
      </c>
      <c r="C32" s="12">
        <f>+'Tabla seguimiento mortalidad'!C43</f>
        <v>426</v>
      </c>
      <c r="G32" t="s">
        <v>312</v>
      </c>
      <c r="H32" s="10">
        <f t="shared" si="0"/>
        <v>426</v>
      </c>
      <c r="I32" s="10">
        <f t="shared" si="1"/>
        <v>527</v>
      </c>
      <c r="J32" s="10">
        <f t="shared" si="2"/>
        <v>502</v>
      </c>
      <c r="K32" s="10">
        <f t="shared" si="3"/>
        <v>581</v>
      </c>
      <c r="L32" s="10">
        <f t="shared" si="4"/>
        <v>560</v>
      </c>
      <c r="M32">
        <f t="shared" si="5"/>
        <v>897</v>
      </c>
      <c r="N32" s="12">
        <f t="shared" si="6"/>
        <v>895</v>
      </c>
      <c r="O32" s="12">
        <f t="shared" si="7"/>
        <v>641</v>
      </c>
      <c r="P32" s="12">
        <f t="shared" si="8"/>
        <v>686</v>
      </c>
      <c r="Q32">
        <f t="shared" si="9"/>
        <v>677</v>
      </c>
      <c r="R32" s="12">
        <f t="shared" si="10"/>
        <v>635</v>
      </c>
      <c r="U32" s="13">
        <f t="shared" si="12"/>
        <v>519.20000000000005</v>
      </c>
      <c r="V32" s="14">
        <f t="shared" si="13"/>
        <v>1.7276579352850538</v>
      </c>
      <c r="W32" s="14">
        <f t="shared" si="14"/>
        <v>1.7238058551617872</v>
      </c>
      <c r="X32" s="14">
        <f t="shared" si="15"/>
        <v>1.2345916795069336</v>
      </c>
      <c r="Y32" s="14">
        <f t="shared" si="16"/>
        <v>1.3212634822804312</v>
      </c>
      <c r="Z32" s="14">
        <f t="shared" si="17"/>
        <v>1.3039291217257318</v>
      </c>
      <c r="AA32" s="14">
        <f t="shared" si="18"/>
        <v>1.2230354391371339</v>
      </c>
      <c r="AB32" s="14"/>
      <c r="AD32" t="s">
        <v>312</v>
      </c>
      <c r="AE32" s="15">
        <f t="shared" si="20"/>
        <v>1.7276579352850538</v>
      </c>
    </row>
    <row r="33" spans="2:31" x14ac:dyDescent="0.25">
      <c r="B33" t="s">
        <v>192</v>
      </c>
      <c r="C33" s="12">
        <f>+'Tabla seguimiento mortalidad'!C44</f>
        <v>435</v>
      </c>
      <c r="G33" t="s">
        <v>313</v>
      </c>
      <c r="H33" s="10">
        <f t="shared" si="0"/>
        <v>435</v>
      </c>
      <c r="I33" s="10">
        <f t="shared" si="1"/>
        <v>526</v>
      </c>
      <c r="J33" s="10">
        <f t="shared" si="2"/>
        <v>497</v>
      </c>
      <c r="K33" s="10">
        <f t="shared" si="3"/>
        <v>509</v>
      </c>
      <c r="L33" s="10">
        <f t="shared" si="4"/>
        <v>518</v>
      </c>
      <c r="M33">
        <f t="shared" si="5"/>
        <v>991</v>
      </c>
      <c r="N33" s="12">
        <f t="shared" si="6"/>
        <v>748</v>
      </c>
      <c r="O33" s="12">
        <f t="shared" si="7"/>
        <v>622</v>
      </c>
      <c r="P33" s="12">
        <f t="shared" si="8"/>
        <v>626</v>
      </c>
      <c r="Q33">
        <f t="shared" si="9"/>
        <v>667</v>
      </c>
      <c r="R33" s="12">
        <f t="shared" si="10"/>
        <v>657</v>
      </c>
      <c r="U33" s="13">
        <f t="shared" si="12"/>
        <v>497</v>
      </c>
      <c r="V33" s="14">
        <f t="shared" si="13"/>
        <v>1.9939637826961771</v>
      </c>
      <c r="W33" s="14">
        <f t="shared" si="14"/>
        <v>1.5050301810865192</v>
      </c>
      <c r="X33" s="14">
        <f t="shared" si="15"/>
        <v>1.2515090543259557</v>
      </c>
      <c r="Y33" s="14">
        <f t="shared" si="16"/>
        <v>1.2595573440643864</v>
      </c>
      <c r="Z33" s="14">
        <f t="shared" si="17"/>
        <v>1.3420523138832998</v>
      </c>
      <c r="AA33" s="14">
        <f t="shared" si="18"/>
        <v>1.3219315895372235</v>
      </c>
      <c r="AB33" s="14"/>
      <c r="AD33" t="s">
        <v>313</v>
      </c>
      <c r="AE33" s="15">
        <f t="shared" si="20"/>
        <v>1.9939637826961771</v>
      </c>
    </row>
    <row r="34" spans="2:31" x14ac:dyDescent="0.25">
      <c r="B34" t="s">
        <v>193</v>
      </c>
      <c r="C34" s="12">
        <f>+'Tabla seguimiento mortalidad'!C45</f>
        <v>490</v>
      </c>
      <c r="G34" t="s">
        <v>314</v>
      </c>
      <c r="H34" s="10">
        <f t="shared" si="0"/>
        <v>490</v>
      </c>
      <c r="I34" s="10">
        <f t="shared" si="1"/>
        <v>542</v>
      </c>
      <c r="J34" s="10">
        <f t="shared" si="2"/>
        <v>521</v>
      </c>
      <c r="K34" s="10">
        <f t="shared" si="3"/>
        <v>541</v>
      </c>
      <c r="L34" s="10">
        <f t="shared" si="4"/>
        <v>567</v>
      </c>
      <c r="M34">
        <f t="shared" si="5"/>
        <v>986</v>
      </c>
      <c r="N34" s="12">
        <f t="shared" si="6"/>
        <v>714</v>
      </c>
      <c r="O34" s="12">
        <f t="shared" si="7"/>
        <v>622</v>
      </c>
      <c r="P34" s="12">
        <f t="shared" si="8"/>
        <v>618</v>
      </c>
      <c r="Q34">
        <f t="shared" si="9"/>
        <v>669</v>
      </c>
      <c r="R34" s="12">
        <f t="shared" si="10"/>
        <v>626</v>
      </c>
      <c r="U34" s="13">
        <f t="shared" si="12"/>
        <v>532.20000000000005</v>
      </c>
      <c r="V34" s="14">
        <f t="shared" si="13"/>
        <v>1.8526869597895526</v>
      </c>
      <c r="W34" s="14">
        <f t="shared" si="14"/>
        <v>1.3416009019165727</v>
      </c>
      <c r="X34" s="14">
        <f t="shared" si="15"/>
        <v>1.1687335588124763</v>
      </c>
      <c r="Y34" s="14">
        <f t="shared" si="16"/>
        <v>1.1612175873731678</v>
      </c>
      <c r="Z34" s="14">
        <f t="shared" si="17"/>
        <v>1.2570462232243516</v>
      </c>
      <c r="AA34" s="14">
        <f t="shared" si="18"/>
        <v>1.176249530251785</v>
      </c>
      <c r="AB34" s="14"/>
      <c r="AD34" t="s">
        <v>314</v>
      </c>
      <c r="AE34" s="15">
        <f t="shared" si="20"/>
        <v>1.8526869597895526</v>
      </c>
    </row>
    <row r="35" spans="2:31" x14ac:dyDescent="0.25">
      <c r="B35" t="s">
        <v>194</v>
      </c>
      <c r="C35" s="12">
        <f>+'Tabla seguimiento mortalidad'!C46</f>
        <v>446</v>
      </c>
      <c r="G35" t="s">
        <v>315</v>
      </c>
      <c r="H35" s="10">
        <f t="shared" si="0"/>
        <v>446</v>
      </c>
      <c r="I35" s="10">
        <f t="shared" si="1"/>
        <v>490</v>
      </c>
      <c r="J35" s="10">
        <f t="shared" si="2"/>
        <v>598</v>
      </c>
      <c r="K35" s="10">
        <f t="shared" si="3"/>
        <v>569</v>
      </c>
      <c r="L35" s="10">
        <f t="shared" si="4"/>
        <v>562</v>
      </c>
      <c r="M35">
        <f t="shared" si="5"/>
        <v>921</v>
      </c>
      <c r="N35" s="12">
        <f t="shared" si="6"/>
        <v>703</v>
      </c>
      <c r="O35" s="12">
        <f t="shared" si="7"/>
        <v>628</v>
      </c>
      <c r="P35" s="12">
        <f t="shared" si="8"/>
        <v>618</v>
      </c>
      <c r="Q35">
        <f t="shared" si="9"/>
        <v>645</v>
      </c>
      <c r="R35" s="12">
        <f t="shared" si="10"/>
        <v>659</v>
      </c>
      <c r="U35" s="13">
        <f t="shared" si="12"/>
        <v>533</v>
      </c>
      <c r="V35" s="14">
        <f t="shared" si="13"/>
        <v>1.727954971857411</v>
      </c>
      <c r="W35" s="14">
        <f t="shared" si="14"/>
        <v>1.3189493433395871</v>
      </c>
      <c r="X35" s="14">
        <f t="shared" si="15"/>
        <v>1.1782363977485928</v>
      </c>
      <c r="Y35" s="14">
        <f t="shared" si="16"/>
        <v>1.1594746716697937</v>
      </c>
      <c r="Z35" s="14">
        <f t="shared" si="17"/>
        <v>1.2101313320825515</v>
      </c>
      <c r="AA35" s="14">
        <f t="shared" si="18"/>
        <v>1.2363977485928705</v>
      </c>
      <c r="AB35" s="14"/>
      <c r="AD35" t="s">
        <v>315</v>
      </c>
      <c r="AE35" s="15">
        <f t="shared" si="20"/>
        <v>1.727954971857411</v>
      </c>
    </row>
    <row r="36" spans="2:31" x14ac:dyDescent="0.25">
      <c r="B36" t="s">
        <v>195</v>
      </c>
      <c r="C36" s="12">
        <f>+'Tabla seguimiento mortalidad'!C47</f>
        <v>447</v>
      </c>
      <c r="G36" t="s">
        <v>316</v>
      </c>
      <c r="H36" s="10">
        <f t="shared" si="0"/>
        <v>447</v>
      </c>
      <c r="I36" s="10">
        <f t="shared" si="1"/>
        <v>485</v>
      </c>
      <c r="J36" s="10">
        <f t="shared" si="2"/>
        <v>480</v>
      </c>
      <c r="K36" s="10">
        <f t="shared" si="3"/>
        <v>548</v>
      </c>
      <c r="L36" s="10">
        <f t="shared" si="4"/>
        <v>625</v>
      </c>
      <c r="M36">
        <f t="shared" si="5"/>
        <v>892</v>
      </c>
      <c r="N36" s="12">
        <f t="shared" si="6"/>
        <v>662</v>
      </c>
      <c r="O36" s="12">
        <f t="shared" si="7"/>
        <v>672</v>
      </c>
      <c r="P36" s="12">
        <f t="shared" si="8"/>
        <v>600</v>
      </c>
      <c r="Q36">
        <f t="shared" si="9"/>
        <v>612</v>
      </c>
      <c r="R36" s="12">
        <f t="shared" si="10"/>
        <v>663</v>
      </c>
      <c r="U36" s="13">
        <f t="shared" si="12"/>
        <v>517</v>
      </c>
      <c r="V36" s="14">
        <f t="shared" si="13"/>
        <v>1.7253384912959382</v>
      </c>
      <c r="W36" s="14">
        <f t="shared" si="14"/>
        <v>1.2804642166344293</v>
      </c>
      <c r="X36" s="14">
        <f t="shared" si="15"/>
        <v>1.299806576402321</v>
      </c>
      <c r="Y36" s="14">
        <f t="shared" si="16"/>
        <v>1.1605415860735009</v>
      </c>
      <c r="Z36" s="14">
        <f t="shared" si="17"/>
        <v>1.183752417794971</v>
      </c>
      <c r="AA36" s="14">
        <f t="shared" si="18"/>
        <v>1.2823984526112187</v>
      </c>
      <c r="AB36" s="14"/>
      <c r="AD36" t="s">
        <v>316</v>
      </c>
      <c r="AE36" s="15">
        <f t="shared" si="20"/>
        <v>1.7253384912959382</v>
      </c>
    </row>
    <row r="37" spans="2:31" x14ac:dyDescent="0.25">
      <c r="B37" t="s">
        <v>196</v>
      </c>
      <c r="C37" s="12">
        <f>+'Tabla seguimiento mortalidad'!C48</f>
        <v>440</v>
      </c>
      <c r="G37" t="s">
        <v>317</v>
      </c>
      <c r="H37" s="10">
        <f t="shared" si="0"/>
        <v>440</v>
      </c>
      <c r="I37" s="10">
        <f t="shared" si="1"/>
        <v>492</v>
      </c>
      <c r="J37" s="10">
        <f t="shared" si="2"/>
        <v>491</v>
      </c>
      <c r="K37" s="10">
        <f t="shared" si="3"/>
        <v>529</v>
      </c>
      <c r="L37" s="10">
        <f t="shared" si="4"/>
        <v>533</v>
      </c>
      <c r="M37">
        <f t="shared" si="5"/>
        <v>852</v>
      </c>
      <c r="N37" s="12">
        <f>+C351</f>
        <v>625</v>
      </c>
      <c r="O37" s="12">
        <f t="shared" si="7"/>
        <v>645</v>
      </c>
      <c r="P37" s="12">
        <f t="shared" si="8"/>
        <v>632</v>
      </c>
      <c r="Q37">
        <f t="shared" si="9"/>
        <v>614</v>
      </c>
      <c r="R37" s="12">
        <f t="shared" si="10"/>
        <v>676</v>
      </c>
      <c r="U37" s="13">
        <f t="shared" si="12"/>
        <v>497</v>
      </c>
      <c r="V37" s="14">
        <f t="shared" si="13"/>
        <v>1.7142857142857142</v>
      </c>
      <c r="W37" s="14">
        <f t="shared" si="14"/>
        <v>1.2575452716297786</v>
      </c>
      <c r="X37" s="14">
        <f t="shared" si="15"/>
        <v>1.2977867203219315</v>
      </c>
      <c r="Y37" s="14">
        <f t="shared" si="16"/>
        <v>1.2716297786720321</v>
      </c>
      <c r="Z37" s="14">
        <f t="shared" si="17"/>
        <v>1.2354124748490947</v>
      </c>
      <c r="AA37" s="14">
        <f t="shared" si="18"/>
        <v>1.3601609657947686</v>
      </c>
      <c r="AB37" s="14"/>
      <c r="AD37" t="s">
        <v>317</v>
      </c>
      <c r="AE37" s="15">
        <f t="shared" si="20"/>
        <v>1.7142857142857142</v>
      </c>
    </row>
    <row r="38" spans="2:31" x14ac:dyDescent="0.25">
      <c r="B38" t="s">
        <v>197</v>
      </c>
      <c r="C38" s="12">
        <f>+'Tabla seguimiento mortalidad'!C49</f>
        <v>476</v>
      </c>
      <c r="G38" t="s">
        <v>318</v>
      </c>
      <c r="H38" s="10">
        <f t="shared" si="0"/>
        <v>476</v>
      </c>
      <c r="I38" s="10">
        <f t="shared" si="1"/>
        <v>504</v>
      </c>
      <c r="J38" s="10">
        <f t="shared" si="2"/>
        <v>562</v>
      </c>
      <c r="K38" s="10">
        <f t="shared" si="3"/>
        <v>534</v>
      </c>
      <c r="L38" s="10">
        <f t="shared" si="4"/>
        <v>581</v>
      </c>
      <c r="M38">
        <f t="shared" si="5"/>
        <v>778</v>
      </c>
      <c r="N38" s="12">
        <f t="shared" ref="N38:N53" si="21">+C352</f>
        <v>667</v>
      </c>
      <c r="O38" s="12">
        <f t="shared" si="7"/>
        <v>628</v>
      </c>
      <c r="P38" s="12">
        <f t="shared" si="8"/>
        <v>579</v>
      </c>
      <c r="Q38">
        <f t="shared" si="9"/>
        <v>632</v>
      </c>
      <c r="R38" s="12">
        <f t="shared" si="10"/>
        <v>643</v>
      </c>
      <c r="U38" s="13">
        <f t="shared" si="12"/>
        <v>531.4</v>
      </c>
      <c r="V38" s="14">
        <f t="shared" si="13"/>
        <v>1.4640572073767408</v>
      </c>
      <c r="W38" s="14">
        <f t="shared" si="14"/>
        <v>1.2551750094091081</v>
      </c>
      <c r="X38" s="14">
        <f t="shared" si="15"/>
        <v>1.1817839668799399</v>
      </c>
      <c r="Y38" s="14">
        <f t="shared" si="16"/>
        <v>1.0895747083176515</v>
      </c>
      <c r="Z38" s="14">
        <f t="shared" si="17"/>
        <v>1.1893112532931878</v>
      </c>
      <c r="AA38" s="14">
        <f t="shared" si="18"/>
        <v>1.2100112909296199</v>
      </c>
      <c r="AB38" s="14"/>
      <c r="AD38" t="s">
        <v>318</v>
      </c>
      <c r="AE38" s="15">
        <f t="shared" si="20"/>
        <v>1.4640572073767408</v>
      </c>
    </row>
    <row r="39" spans="2:31" x14ac:dyDescent="0.25">
      <c r="B39" t="s">
        <v>198</v>
      </c>
      <c r="C39" s="12">
        <f>+'Tabla seguimiento mortalidad'!C50</f>
        <v>494</v>
      </c>
      <c r="G39" t="s">
        <v>319</v>
      </c>
      <c r="H39" s="10">
        <f t="shared" si="0"/>
        <v>494</v>
      </c>
      <c r="I39" s="10">
        <f t="shared" si="1"/>
        <v>496</v>
      </c>
      <c r="J39" s="10">
        <f t="shared" si="2"/>
        <v>529</v>
      </c>
      <c r="K39" s="10">
        <f t="shared" si="3"/>
        <v>557</v>
      </c>
      <c r="L39" s="10">
        <f t="shared" si="4"/>
        <v>494</v>
      </c>
      <c r="M39">
        <f t="shared" si="5"/>
        <v>781</v>
      </c>
      <c r="N39" s="12">
        <f t="shared" si="21"/>
        <v>627</v>
      </c>
      <c r="O39" s="12">
        <f t="shared" si="7"/>
        <v>608</v>
      </c>
      <c r="P39" s="12">
        <f t="shared" si="8"/>
        <v>579</v>
      </c>
      <c r="Q39">
        <f t="shared" si="9"/>
        <v>611</v>
      </c>
      <c r="R39" s="12">
        <f t="shared" si="10"/>
        <v>643</v>
      </c>
      <c r="U39" s="13">
        <f t="shared" si="12"/>
        <v>514</v>
      </c>
      <c r="V39" s="14">
        <f t="shared" si="13"/>
        <v>1.5194552529182879</v>
      </c>
      <c r="W39" s="14">
        <f t="shared" si="14"/>
        <v>1.2198443579766538</v>
      </c>
      <c r="X39" s="14">
        <f t="shared" si="15"/>
        <v>1.1828793774319066</v>
      </c>
      <c r="Y39" s="14">
        <f t="shared" si="16"/>
        <v>1.1264591439688716</v>
      </c>
      <c r="Z39" s="14">
        <f t="shared" si="17"/>
        <v>1.188715953307393</v>
      </c>
      <c r="AA39" s="14">
        <f t="shared" si="18"/>
        <v>1.2509727626459144</v>
      </c>
      <c r="AB39" s="14"/>
      <c r="AD39" t="s">
        <v>319</v>
      </c>
      <c r="AE39" s="15">
        <f t="shared" si="20"/>
        <v>1.5194552529182879</v>
      </c>
    </row>
    <row r="40" spans="2:31" x14ac:dyDescent="0.25">
      <c r="B40" t="s">
        <v>199</v>
      </c>
      <c r="C40" s="12">
        <f>+'Tabla seguimiento mortalidad'!C51</f>
        <v>465</v>
      </c>
      <c r="G40" t="s">
        <v>320</v>
      </c>
      <c r="H40" s="10">
        <f t="shared" si="0"/>
        <v>465</v>
      </c>
      <c r="I40" s="10">
        <f t="shared" si="1"/>
        <v>491</v>
      </c>
      <c r="J40" s="10">
        <f t="shared" si="2"/>
        <v>537</v>
      </c>
      <c r="K40" s="10">
        <f t="shared" si="3"/>
        <v>549</v>
      </c>
      <c r="L40" s="10">
        <f t="shared" si="4"/>
        <v>516</v>
      </c>
      <c r="M40">
        <f t="shared" si="5"/>
        <v>743</v>
      </c>
      <c r="N40" s="12">
        <f t="shared" si="21"/>
        <v>669</v>
      </c>
      <c r="O40" s="12">
        <f t="shared" si="7"/>
        <v>663</v>
      </c>
      <c r="P40" s="12">
        <f t="shared" si="8"/>
        <v>503</v>
      </c>
      <c r="Q40">
        <f t="shared" si="9"/>
        <v>635</v>
      </c>
      <c r="R40" s="12">
        <f t="shared" si="10"/>
        <v>711</v>
      </c>
      <c r="U40" s="13">
        <f t="shared" si="12"/>
        <v>511.6</v>
      </c>
      <c r="V40" s="14">
        <f t="shared" si="13"/>
        <v>1.4523064894448787</v>
      </c>
      <c r="W40" s="14">
        <f t="shared" si="14"/>
        <v>1.3076622361219703</v>
      </c>
      <c r="X40" s="14">
        <f t="shared" si="15"/>
        <v>1.2959343236903831</v>
      </c>
      <c r="Y40" s="14">
        <f t="shared" si="16"/>
        <v>0.98318999218139169</v>
      </c>
      <c r="Z40" s="14">
        <f t="shared" si="17"/>
        <v>1.2412040656763095</v>
      </c>
      <c r="AA40" s="14">
        <f t="shared" si="18"/>
        <v>1.3897576231430804</v>
      </c>
      <c r="AB40" s="14"/>
      <c r="AD40" t="s">
        <v>320</v>
      </c>
      <c r="AE40" s="15">
        <f t="shared" si="20"/>
        <v>1.4523064894448787</v>
      </c>
    </row>
    <row r="41" spans="2:31" x14ac:dyDescent="0.25">
      <c r="B41" t="s">
        <v>200</v>
      </c>
      <c r="C41" s="12">
        <f>+'Tabla seguimiento mortalidad'!C52</f>
        <v>521</v>
      </c>
      <c r="G41" t="s">
        <v>321</v>
      </c>
      <c r="H41" s="10">
        <f t="shared" si="0"/>
        <v>521</v>
      </c>
      <c r="I41" s="10">
        <f t="shared" si="1"/>
        <v>488</v>
      </c>
      <c r="J41" s="10">
        <f t="shared" si="2"/>
        <v>551</v>
      </c>
      <c r="K41" s="10">
        <f t="shared" si="3"/>
        <v>514</v>
      </c>
      <c r="L41" s="10">
        <f t="shared" si="4"/>
        <v>527</v>
      </c>
      <c r="M41">
        <f t="shared" si="5"/>
        <v>747</v>
      </c>
      <c r="N41" s="12">
        <f t="shared" si="21"/>
        <v>609</v>
      </c>
      <c r="O41" s="12">
        <f t="shared" si="7"/>
        <v>638</v>
      </c>
      <c r="P41" s="12">
        <f t="shared" si="8"/>
        <v>568</v>
      </c>
      <c r="Q41">
        <f t="shared" si="9"/>
        <v>631</v>
      </c>
      <c r="R41" s="12">
        <f t="shared" si="10"/>
        <v>616</v>
      </c>
      <c r="U41" s="13">
        <f t="shared" si="12"/>
        <v>520.20000000000005</v>
      </c>
      <c r="V41" s="14">
        <f t="shared" si="13"/>
        <v>1.43598615916955</v>
      </c>
      <c r="W41" s="14">
        <f t="shared" si="14"/>
        <v>1.1707035755478661</v>
      </c>
      <c r="X41" s="14">
        <f t="shared" si="15"/>
        <v>1.2264513648596693</v>
      </c>
      <c r="Y41" s="14">
        <f t="shared" si="16"/>
        <v>1.0918877354863512</v>
      </c>
      <c r="Z41" s="14">
        <f t="shared" si="17"/>
        <v>1.2129950019223374</v>
      </c>
      <c r="AA41" s="14">
        <f t="shared" si="18"/>
        <v>1.184159938485198</v>
      </c>
      <c r="AB41" s="14"/>
      <c r="AD41" t="s">
        <v>321</v>
      </c>
      <c r="AE41" s="15">
        <f t="shared" si="20"/>
        <v>1.43598615916955</v>
      </c>
    </row>
    <row r="42" spans="2:31" x14ac:dyDescent="0.25">
      <c r="B42" t="s">
        <v>201</v>
      </c>
      <c r="C42" s="12">
        <f>+'Tabla seguimiento mortalidad'!C53</f>
        <v>478</v>
      </c>
      <c r="G42" t="s">
        <v>322</v>
      </c>
      <c r="H42" s="10">
        <f t="shared" si="0"/>
        <v>478</v>
      </c>
      <c r="I42" s="10">
        <f t="shared" si="1"/>
        <v>481</v>
      </c>
      <c r="J42" s="10">
        <f t="shared" si="2"/>
        <v>574</v>
      </c>
      <c r="K42" s="10">
        <f t="shared" si="3"/>
        <v>533</v>
      </c>
      <c r="L42" s="10">
        <f t="shared" si="4"/>
        <v>581</v>
      </c>
      <c r="M42">
        <f t="shared" si="5"/>
        <v>767</v>
      </c>
      <c r="N42" s="12">
        <f t="shared" si="21"/>
        <v>734</v>
      </c>
      <c r="O42" s="12">
        <f t="shared" si="7"/>
        <v>602</v>
      </c>
      <c r="P42" s="12">
        <f t="shared" si="8"/>
        <v>581</v>
      </c>
      <c r="Q42">
        <f t="shared" si="9"/>
        <v>592</v>
      </c>
      <c r="R42" s="12">
        <f t="shared" si="10"/>
        <v>623</v>
      </c>
      <c r="U42" s="13">
        <f t="shared" si="12"/>
        <v>529.4</v>
      </c>
      <c r="V42" s="14">
        <f t="shared" si="13"/>
        <v>1.448809973554968</v>
      </c>
      <c r="W42" s="14">
        <f t="shared" si="14"/>
        <v>1.3864752550056669</v>
      </c>
      <c r="X42" s="14">
        <f t="shared" si="15"/>
        <v>1.1371363808084625</v>
      </c>
      <c r="Y42" s="14">
        <f t="shared" si="16"/>
        <v>1.0974688326407254</v>
      </c>
      <c r="Z42" s="14">
        <f t="shared" si="17"/>
        <v>1.1182470721571591</v>
      </c>
      <c r="AA42" s="14">
        <f t="shared" si="18"/>
        <v>1.1768039289761996</v>
      </c>
      <c r="AB42" s="14"/>
      <c r="AD42" t="s">
        <v>322</v>
      </c>
      <c r="AE42" s="15">
        <f t="shared" si="20"/>
        <v>1.448809973554968</v>
      </c>
    </row>
    <row r="43" spans="2:31" x14ac:dyDescent="0.25">
      <c r="B43" t="s">
        <v>202</v>
      </c>
      <c r="C43" s="12">
        <f>+'Tabla seguimiento mortalidad'!C54</f>
        <v>499</v>
      </c>
      <c r="G43" t="s">
        <v>323</v>
      </c>
      <c r="H43" s="10">
        <f t="shared" si="0"/>
        <v>499</v>
      </c>
      <c r="I43" s="10">
        <f t="shared" si="1"/>
        <v>527</v>
      </c>
      <c r="J43" s="10">
        <f t="shared" si="2"/>
        <v>575</v>
      </c>
      <c r="K43" s="10">
        <f t="shared" si="3"/>
        <v>493</v>
      </c>
      <c r="L43" s="10">
        <f t="shared" si="4"/>
        <v>558</v>
      </c>
      <c r="M43">
        <f t="shared" si="5"/>
        <v>805</v>
      </c>
      <c r="N43" s="12">
        <f t="shared" si="21"/>
        <v>682</v>
      </c>
      <c r="O43" s="12">
        <f t="shared" si="7"/>
        <v>617</v>
      </c>
      <c r="P43" s="12">
        <f t="shared" si="8"/>
        <v>558</v>
      </c>
      <c r="Q43">
        <f t="shared" si="9"/>
        <v>594</v>
      </c>
      <c r="R43" s="12">
        <f t="shared" si="10"/>
        <v>622</v>
      </c>
      <c r="U43" s="13">
        <f t="shared" si="12"/>
        <v>530.4</v>
      </c>
      <c r="V43" s="14">
        <f t="shared" si="13"/>
        <v>1.5177224736048267</v>
      </c>
      <c r="W43" s="14">
        <f t="shared" si="14"/>
        <v>1.2858220211161389</v>
      </c>
      <c r="X43" s="14">
        <f t="shared" si="15"/>
        <v>1.1632730015082957</v>
      </c>
      <c r="Y43" s="14">
        <f t="shared" si="16"/>
        <v>1.0520361990950227</v>
      </c>
      <c r="Z43" s="14">
        <f t="shared" si="17"/>
        <v>1.1199095022624435</v>
      </c>
      <c r="AA43" s="14">
        <f t="shared" si="18"/>
        <v>1.1726998491704375</v>
      </c>
      <c r="AB43" s="14"/>
      <c r="AD43" t="s">
        <v>323</v>
      </c>
      <c r="AE43" s="15">
        <f t="shared" si="20"/>
        <v>1.5177224736048267</v>
      </c>
    </row>
    <row r="44" spans="2:31" x14ac:dyDescent="0.25">
      <c r="B44" t="s">
        <v>203</v>
      </c>
      <c r="C44" s="12">
        <f>+'Tabla seguimiento mortalidad'!C55</f>
        <v>452</v>
      </c>
      <c r="G44" t="s">
        <v>324</v>
      </c>
      <c r="H44" s="10">
        <f t="shared" si="0"/>
        <v>452</v>
      </c>
      <c r="I44" s="10">
        <f t="shared" si="1"/>
        <v>517</v>
      </c>
      <c r="J44" s="10">
        <f t="shared" si="2"/>
        <v>589</v>
      </c>
      <c r="K44" s="10">
        <f t="shared" si="3"/>
        <v>523</v>
      </c>
      <c r="L44" s="10">
        <f t="shared" si="4"/>
        <v>553</v>
      </c>
      <c r="M44">
        <f t="shared" si="5"/>
        <v>781</v>
      </c>
      <c r="N44" s="12">
        <f t="shared" si="21"/>
        <v>619</v>
      </c>
      <c r="O44" s="12">
        <f t="shared" si="7"/>
        <v>612</v>
      </c>
      <c r="P44" s="12">
        <f t="shared" si="8"/>
        <v>563</v>
      </c>
      <c r="Q44">
        <f t="shared" si="9"/>
        <v>629</v>
      </c>
      <c r="R44" s="12">
        <f t="shared" si="10"/>
        <v>681</v>
      </c>
      <c r="U44" s="13">
        <f t="shared" si="12"/>
        <v>526.79999999999995</v>
      </c>
      <c r="V44" s="14">
        <f t="shared" si="13"/>
        <v>1.482536066818527</v>
      </c>
      <c r="W44" s="14">
        <f t="shared" si="14"/>
        <v>1.1750189825360668</v>
      </c>
      <c r="X44" s="14">
        <f t="shared" si="15"/>
        <v>1.161731207289294</v>
      </c>
      <c r="Y44" s="14">
        <f t="shared" si="16"/>
        <v>1.0687167805618831</v>
      </c>
      <c r="Z44" s="14">
        <f t="shared" si="17"/>
        <v>1.1940015186028854</v>
      </c>
      <c r="AA44" s="14">
        <f t="shared" si="18"/>
        <v>1.2927107061503418</v>
      </c>
      <c r="AB44" s="14"/>
      <c r="AD44" t="s">
        <v>324</v>
      </c>
      <c r="AE44" s="15">
        <f t="shared" si="20"/>
        <v>1.482536066818527</v>
      </c>
    </row>
    <row r="45" spans="2:31" x14ac:dyDescent="0.25">
      <c r="B45" t="s">
        <v>204</v>
      </c>
      <c r="C45" s="12">
        <f>+'Tabla seguimiento mortalidad'!C56</f>
        <v>505</v>
      </c>
      <c r="G45" t="s">
        <v>325</v>
      </c>
      <c r="H45" s="10">
        <f t="shared" si="0"/>
        <v>505</v>
      </c>
      <c r="I45" s="10">
        <f t="shared" si="1"/>
        <v>514</v>
      </c>
      <c r="J45" s="10">
        <f t="shared" si="2"/>
        <v>498</v>
      </c>
      <c r="K45" s="10">
        <f t="shared" si="3"/>
        <v>574</v>
      </c>
      <c r="L45" s="10">
        <f t="shared" si="4"/>
        <v>583</v>
      </c>
      <c r="M45">
        <f t="shared" si="5"/>
        <v>834</v>
      </c>
      <c r="N45" s="12">
        <f t="shared" si="21"/>
        <v>613</v>
      </c>
      <c r="O45" s="12">
        <f t="shared" si="7"/>
        <v>653</v>
      </c>
      <c r="P45" s="12">
        <f t="shared" si="8"/>
        <v>564</v>
      </c>
      <c r="Q45">
        <f t="shared" si="9"/>
        <v>630</v>
      </c>
      <c r="R45" s="12">
        <f t="shared" si="10"/>
        <v>631</v>
      </c>
      <c r="U45" s="13">
        <f t="shared" si="12"/>
        <v>534.79999999999995</v>
      </c>
      <c r="V45" s="14">
        <f t="shared" si="13"/>
        <v>1.5594614809274496</v>
      </c>
      <c r="W45" s="14">
        <f t="shared" si="14"/>
        <v>1.1462228870605835</v>
      </c>
      <c r="X45" s="14">
        <f t="shared" si="15"/>
        <v>1.2210172026925954</v>
      </c>
      <c r="Y45" s="14">
        <f t="shared" si="16"/>
        <v>1.0545998504113687</v>
      </c>
      <c r="Z45" s="14">
        <f t="shared" si="17"/>
        <v>1.1780104712041886</v>
      </c>
      <c r="AA45" s="14">
        <f t="shared" si="18"/>
        <v>1.1798803290949889</v>
      </c>
      <c r="AB45" s="14"/>
      <c r="AD45" t="s">
        <v>325</v>
      </c>
      <c r="AE45" s="15">
        <f t="shared" si="20"/>
        <v>1.5594614809274496</v>
      </c>
    </row>
    <row r="46" spans="2:31" x14ac:dyDescent="0.25">
      <c r="B46" t="s">
        <v>205</v>
      </c>
      <c r="C46" s="12">
        <f>+'Tabla seguimiento mortalidad'!C57</f>
        <v>494</v>
      </c>
      <c r="G46" t="s">
        <v>326</v>
      </c>
      <c r="H46" s="10">
        <f t="shared" si="0"/>
        <v>494</v>
      </c>
      <c r="I46" s="10">
        <f t="shared" si="1"/>
        <v>516</v>
      </c>
      <c r="J46" s="10">
        <f t="shared" si="2"/>
        <v>539</v>
      </c>
      <c r="K46" s="10">
        <f t="shared" si="3"/>
        <v>542</v>
      </c>
      <c r="L46" s="10">
        <f t="shared" si="4"/>
        <v>545</v>
      </c>
      <c r="M46">
        <f t="shared" si="5"/>
        <v>863</v>
      </c>
      <c r="N46" s="12">
        <f t="shared" si="21"/>
        <v>696</v>
      </c>
      <c r="O46" s="12">
        <f t="shared" si="7"/>
        <v>600</v>
      </c>
      <c r="P46" s="12">
        <f t="shared" si="8"/>
        <v>629</v>
      </c>
      <c r="Q46">
        <f t="shared" si="9"/>
        <v>600</v>
      </c>
      <c r="R46" s="12">
        <f t="shared" si="10"/>
        <v>671</v>
      </c>
      <c r="U46" s="13">
        <f t="shared" si="12"/>
        <v>527.20000000000005</v>
      </c>
      <c r="V46" s="14">
        <f t="shared" si="13"/>
        <v>1.6369499241274656</v>
      </c>
      <c r="W46" s="14">
        <f t="shared" si="14"/>
        <v>1.3201820940819422</v>
      </c>
      <c r="X46" s="14">
        <f t="shared" si="15"/>
        <v>1.1380880121396053</v>
      </c>
      <c r="Y46" s="14">
        <f t="shared" si="16"/>
        <v>1.1930955993930197</v>
      </c>
      <c r="Z46" s="14">
        <f t="shared" si="17"/>
        <v>1.1380880121396053</v>
      </c>
      <c r="AA46" s="14">
        <f t="shared" si="18"/>
        <v>1.2727617602427921</v>
      </c>
      <c r="AB46" s="14"/>
      <c r="AD46" t="s">
        <v>326</v>
      </c>
      <c r="AE46" s="15">
        <f t="shared" si="20"/>
        <v>1.6369499241274656</v>
      </c>
    </row>
    <row r="47" spans="2:31" x14ac:dyDescent="0.25">
      <c r="B47" t="s">
        <v>206</v>
      </c>
      <c r="C47" s="12">
        <f>+'Tabla seguimiento mortalidad'!C58</f>
        <v>509</v>
      </c>
      <c r="G47" t="s">
        <v>327</v>
      </c>
      <c r="H47" s="10">
        <f t="shared" si="0"/>
        <v>509</v>
      </c>
      <c r="I47" s="10">
        <f t="shared" si="1"/>
        <v>535</v>
      </c>
      <c r="J47" s="10">
        <f t="shared" si="2"/>
        <v>545</v>
      </c>
      <c r="K47" s="10">
        <f t="shared" si="3"/>
        <v>538</v>
      </c>
      <c r="L47" s="10">
        <f t="shared" si="4"/>
        <v>573</v>
      </c>
      <c r="M47">
        <f t="shared" si="5"/>
        <v>841</v>
      </c>
      <c r="N47" s="12">
        <f t="shared" si="21"/>
        <v>701</v>
      </c>
      <c r="O47" s="12">
        <f t="shared" si="7"/>
        <v>608</v>
      </c>
      <c r="P47" s="12">
        <f t="shared" si="8"/>
        <v>653</v>
      </c>
      <c r="Q47">
        <f t="shared" si="9"/>
        <v>607</v>
      </c>
      <c r="R47" s="12">
        <f t="shared" si="10"/>
        <v>680</v>
      </c>
      <c r="U47" s="13">
        <f t="shared" si="12"/>
        <v>540</v>
      </c>
      <c r="V47" s="14">
        <f t="shared" si="13"/>
        <v>1.5574074074074074</v>
      </c>
      <c r="W47" s="14">
        <f t="shared" si="14"/>
        <v>1.2981481481481481</v>
      </c>
      <c r="X47" s="14">
        <f t="shared" si="15"/>
        <v>1.125925925925926</v>
      </c>
      <c r="Y47" s="14">
        <f t="shared" si="16"/>
        <v>1.2092592592592593</v>
      </c>
      <c r="Z47" s="14">
        <f t="shared" si="17"/>
        <v>1.124074074074074</v>
      </c>
      <c r="AA47" s="14">
        <f t="shared" si="18"/>
        <v>1.2592592592592593</v>
      </c>
      <c r="AB47" s="14"/>
      <c r="AD47" t="s">
        <v>327</v>
      </c>
      <c r="AE47" s="15">
        <f t="shared" si="20"/>
        <v>1.5574074074074074</v>
      </c>
    </row>
    <row r="48" spans="2:31" x14ac:dyDescent="0.25">
      <c r="B48" t="s">
        <v>207</v>
      </c>
      <c r="C48" s="12">
        <f>+'Tabla seguimiento mortalidad'!C59</f>
        <v>537</v>
      </c>
      <c r="G48" t="s">
        <v>328</v>
      </c>
      <c r="H48" s="10">
        <f t="shared" si="0"/>
        <v>537</v>
      </c>
      <c r="I48" s="10">
        <f t="shared" si="1"/>
        <v>502</v>
      </c>
      <c r="J48" s="10">
        <f t="shared" si="2"/>
        <v>569</v>
      </c>
      <c r="K48" s="10">
        <f t="shared" si="3"/>
        <v>556</v>
      </c>
      <c r="L48" s="10">
        <f t="shared" si="4"/>
        <v>556</v>
      </c>
      <c r="M48">
        <f t="shared" si="5"/>
        <v>758</v>
      </c>
      <c r="N48" s="12">
        <f t="shared" si="21"/>
        <v>730</v>
      </c>
      <c r="O48" s="12">
        <f t="shared" si="7"/>
        <v>618</v>
      </c>
      <c r="P48" s="12">
        <f t="shared" si="8"/>
        <v>614</v>
      </c>
      <c r="Q48">
        <f t="shared" si="9"/>
        <v>618</v>
      </c>
      <c r="R48" s="12">
        <f t="shared" si="10"/>
        <v>645</v>
      </c>
      <c r="U48" s="13">
        <f t="shared" si="12"/>
        <v>544</v>
      </c>
      <c r="V48" s="14">
        <f t="shared" si="13"/>
        <v>1.3933823529411764</v>
      </c>
      <c r="W48" s="14">
        <f t="shared" si="14"/>
        <v>1.3419117647058822</v>
      </c>
      <c r="X48" s="14">
        <f t="shared" si="15"/>
        <v>1.1360294117647058</v>
      </c>
      <c r="Y48" s="14">
        <f t="shared" si="16"/>
        <v>1.1286764705882353</v>
      </c>
      <c r="Z48" s="14">
        <f t="shared" si="17"/>
        <v>1.1360294117647058</v>
      </c>
      <c r="AA48" s="14">
        <f t="shared" si="18"/>
        <v>1.1856617647058822</v>
      </c>
      <c r="AB48" s="14"/>
      <c r="AD48" t="s">
        <v>328</v>
      </c>
      <c r="AE48" s="15">
        <f t="shared" si="20"/>
        <v>1.3933823529411764</v>
      </c>
    </row>
    <row r="49" spans="2:31" x14ac:dyDescent="0.25">
      <c r="B49" t="s">
        <v>208</v>
      </c>
      <c r="C49" s="12">
        <f>+'Tabla seguimiento mortalidad'!C60</f>
        <v>525</v>
      </c>
      <c r="G49" t="s">
        <v>329</v>
      </c>
      <c r="H49" s="10">
        <f t="shared" si="0"/>
        <v>525</v>
      </c>
      <c r="I49" s="10">
        <f t="shared" si="1"/>
        <v>554</v>
      </c>
      <c r="J49" s="10">
        <f t="shared" si="2"/>
        <v>541</v>
      </c>
      <c r="K49" s="10">
        <f t="shared" si="3"/>
        <v>578</v>
      </c>
      <c r="L49" s="10">
        <f t="shared" si="4"/>
        <v>529</v>
      </c>
      <c r="M49">
        <f t="shared" si="5"/>
        <v>877</v>
      </c>
      <c r="N49" s="12">
        <f t="shared" si="21"/>
        <v>700</v>
      </c>
      <c r="O49" s="12">
        <f t="shared" si="7"/>
        <v>647</v>
      </c>
      <c r="P49" s="12">
        <f t="shared" si="8"/>
        <v>630</v>
      </c>
      <c r="Q49">
        <f t="shared" si="9"/>
        <v>738</v>
      </c>
      <c r="R49" s="12">
        <f t="shared" si="10"/>
        <v>726</v>
      </c>
      <c r="U49" s="13">
        <f t="shared" si="12"/>
        <v>545.4</v>
      </c>
      <c r="V49" s="14">
        <f t="shared" si="13"/>
        <v>1.6079941327466081</v>
      </c>
      <c r="W49" s="14">
        <f t="shared" si="14"/>
        <v>1.2834616795012834</v>
      </c>
      <c r="X49" s="14">
        <f t="shared" si="15"/>
        <v>1.1862852951961864</v>
      </c>
      <c r="Y49" s="14">
        <f t="shared" si="16"/>
        <v>1.1551155115511551</v>
      </c>
      <c r="Z49" s="14">
        <f t="shared" si="17"/>
        <v>1.3531353135313533</v>
      </c>
      <c r="AA49" s="14">
        <f t="shared" si="18"/>
        <v>1.3311331133113311</v>
      </c>
      <c r="AB49" s="14"/>
      <c r="AD49" t="s">
        <v>329</v>
      </c>
      <c r="AE49" s="15">
        <f t="shared" si="20"/>
        <v>1.6079941327466081</v>
      </c>
    </row>
    <row r="50" spans="2:31" x14ac:dyDescent="0.25">
      <c r="B50" t="s">
        <v>209</v>
      </c>
      <c r="C50" s="12">
        <f>+'Tabla seguimiento mortalidad'!C61</f>
        <v>531</v>
      </c>
      <c r="G50" t="s">
        <v>330</v>
      </c>
      <c r="H50" s="10">
        <f t="shared" si="0"/>
        <v>531</v>
      </c>
      <c r="I50" s="10">
        <f t="shared" si="1"/>
        <v>532</v>
      </c>
      <c r="J50" s="10">
        <f t="shared" si="2"/>
        <v>545</v>
      </c>
      <c r="K50" s="10">
        <f t="shared" si="3"/>
        <v>593</v>
      </c>
      <c r="L50" s="10">
        <f t="shared" si="4"/>
        <v>602</v>
      </c>
      <c r="M50">
        <f t="shared" si="5"/>
        <v>789</v>
      </c>
      <c r="N50" s="12">
        <f t="shared" si="21"/>
        <v>748</v>
      </c>
      <c r="O50" s="12">
        <f t="shared" si="7"/>
        <v>701</v>
      </c>
      <c r="P50" s="12">
        <f t="shared" si="8"/>
        <v>643</v>
      </c>
      <c r="Q50">
        <f t="shared" si="9"/>
        <v>713</v>
      </c>
      <c r="R50" s="12">
        <f t="shared" si="10"/>
        <v>655</v>
      </c>
      <c r="U50" s="13">
        <f t="shared" si="12"/>
        <v>560.6</v>
      </c>
      <c r="V50" s="14">
        <f t="shared" si="13"/>
        <v>1.4074206207634676</v>
      </c>
      <c r="W50" s="14">
        <f t="shared" si="14"/>
        <v>1.3342846949696754</v>
      </c>
      <c r="X50" s="14">
        <f t="shared" si="15"/>
        <v>1.2504459507670354</v>
      </c>
      <c r="Y50" s="14">
        <f t="shared" si="16"/>
        <v>1.1469853728148411</v>
      </c>
      <c r="Z50" s="14">
        <f t="shared" si="17"/>
        <v>1.2718515875847305</v>
      </c>
      <c r="AA50" s="14">
        <f t="shared" si="18"/>
        <v>1.1683910096325365</v>
      </c>
      <c r="AB50" s="14"/>
      <c r="AD50" t="s">
        <v>330</v>
      </c>
      <c r="AE50" s="15">
        <f t="shared" si="20"/>
        <v>1.4074206207634676</v>
      </c>
    </row>
    <row r="51" spans="2:31" x14ac:dyDescent="0.25">
      <c r="B51" t="s">
        <v>210</v>
      </c>
      <c r="C51" s="12">
        <f>+'Tabla seguimiento mortalidad'!C62</f>
        <v>542</v>
      </c>
      <c r="G51" t="s">
        <v>331</v>
      </c>
      <c r="H51" s="10">
        <f t="shared" si="0"/>
        <v>542</v>
      </c>
      <c r="I51" s="10">
        <f t="shared" si="1"/>
        <v>574</v>
      </c>
      <c r="J51" s="10">
        <f t="shared" si="2"/>
        <v>549</v>
      </c>
      <c r="K51" s="10">
        <f t="shared" si="3"/>
        <v>651</v>
      </c>
      <c r="L51" s="10">
        <f t="shared" si="4"/>
        <v>564</v>
      </c>
      <c r="M51">
        <f t="shared" si="5"/>
        <v>764</v>
      </c>
      <c r="N51" s="12">
        <f t="shared" si="21"/>
        <v>747</v>
      </c>
      <c r="O51" s="12">
        <f t="shared" si="7"/>
        <v>662</v>
      </c>
      <c r="P51" s="12">
        <f t="shared" si="8"/>
        <v>659</v>
      </c>
      <c r="Q51">
        <f t="shared" si="9"/>
        <v>737</v>
      </c>
      <c r="R51" s="12">
        <f t="shared" si="10"/>
        <v>674</v>
      </c>
      <c r="U51" s="13">
        <f t="shared" si="12"/>
        <v>576</v>
      </c>
      <c r="V51" s="14">
        <f t="shared" si="13"/>
        <v>1.3263888888888888</v>
      </c>
      <c r="W51" s="14">
        <f t="shared" si="14"/>
        <v>1.296875</v>
      </c>
      <c r="X51" s="14">
        <f t="shared" si="15"/>
        <v>1.1493055555555556</v>
      </c>
      <c r="Y51" s="14">
        <f t="shared" si="16"/>
        <v>1.1440972222222223</v>
      </c>
      <c r="Z51" s="14">
        <f t="shared" si="17"/>
        <v>1.2795138888888888</v>
      </c>
      <c r="AA51" s="14">
        <f t="shared" si="18"/>
        <v>1.1701388888888888</v>
      </c>
      <c r="AB51" s="14"/>
      <c r="AD51" t="s">
        <v>331</v>
      </c>
      <c r="AE51" s="15">
        <f t="shared" si="20"/>
        <v>1.3263888888888888</v>
      </c>
    </row>
    <row r="52" spans="2:31" x14ac:dyDescent="0.25">
      <c r="B52" t="s">
        <v>211</v>
      </c>
      <c r="C52" s="12">
        <f>+'Tabla seguimiento mortalidad'!C63</f>
        <v>510</v>
      </c>
      <c r="G52" t="s">
        <v>332</v>
      </c>
      <c r="H52" s="10">
        <f t="shared" si="0"/>
        <v>510</v>
      </c>
      <c r="I52" s="10">
        <f t="shared" si="1"/>
        <v>577</v>
      </c>
      <c r="J52" s="10">
        <f t="shared" si="2"/>
        <v>554</v>
      </c>
      <c r="K52" s="10">
        <f t="shared" si="3"/>
        <v>634</v>
      </c>
      <c r="L52" s="10">
        <f t="shared" si="4"/>
        <v>590</v>
      </c>
      <c r="M52">
        <f t="shared" si="5"/>
        <v>790</v>
      </c>
      <c r="N52" s="12">
        <f t="shared" si="21"/>
        <v>778</v>
      </c>
      <c r="O52" s="12">
        <f t="shared" si="7"/>
        <v>687</v>
      </c>
      <c r="P52" s="12">
        <f t="shared" si="8"/>
        <v>672</v>
      </c>
      <c r="Q52">
        <f t="shared" si="9"/>
        <v>688</v>
      </c>
      <c r="R52" s="12">
        <f t="shared" si="10"/>
        <v>761</v>
      </c>
      <c r="U52" s="13">
        <f t="shared" si="12"/>
        <v>573</v>
      </c>
      <c r="V52" s="14">
        <f t="shared" si="13"/>
        <v>1.3787085514834205</v>
      </c>
      <c r="W52" s="14">
        <f t="shared" si="14"/>
        <v>1.3577661431064572</v>
      </c>
      <c r="X52" s="14">
        <f t="shared" si="15"/>
        <v>1.1989528795811519</v>
      </c>
      <c r="Y52" s="14">
        <f t="shared" si="16"/>
        <v>1.1727748691099475</v>
      </c>
      <c r="Z52" s="14">
        <f t="shared" si="17"/>
        <v>1.2006980802792322</v>
      </c>
      <c r="AA52" s="14">
        <f t="shared" si="18"/>
        <v>1.3280977312390925</v>
      </c>
      <c r="AB52" s="14"/>
      <c r="AD52" t="s">
        <v>332</v>
      </c>
      <c r="AE52" s="15">
        <f t="shared" si="20"/>
        <v>1.3787085514834205</v>
      </c>
    </row>
    <row r="53" spans="2:31" x14ac:dyDescent="0.25">
      <c r="B53" t="s">
        <v>212</v>
      </c>
      <c r="C53" s="12">
        <f>+'Tabla seguimiento mortalidad'!C64</f>
        <v>532</v>
      </c>
      <c r="G53" t="s">
        <v>333</v>
      </c>
      <c r="H53" s="10">
        <f t="shared" si="0"/>
        <v>532</v>
      </c>
      <c r="I53" s="10">
        <f t="shared" si="1"/>
        <v>605</v>
      </c>
      <c r="J53" s="10">
        <f t="shared" si="2"/>
        <v>579</v>
      </c>
      <c r="K53" s="10">
        <f t="shared" si="3"/>
        <v>595</v>
      </c>
      <c r="L53" s="10">
        <f t="shared" si="4"/>
        <v>557</v>
      </c>
      <c r="M53">
        <f t="shared" si="5"/>
        <v>734</v>
      </c>
      <c r="N53" s="12">
        <f t="shared" si="21"/>
        <v>763</v>
      </c>
      <c r="O53" s="12">
        <f t="shared" si="7"/>
        <v>696</v>
      </c>
      <c r="P53" s="12">
        <f t="shared" si="8"/>
        <v>669</v>
      </c>
      <c r="Q53">
        <f t="shared" si="9"/>
        <v>660</v>
      </c>
      <c r="R53" s="12">
        <f t="shared" si="10"/>
        <v>746</v>
      </c>
      <c r="U53" s="13">
        <f t="shared" si="12"/>
        <v>573.6</v>
      </c>
      <c r="V53" s="14">
        <f t="shared" si="13"/>
        <v>1.2796373779637378</v>
      </c>
      <c r="W53" s="14">
        <f t="shared" si="14"/>
        <v>1.3301952580195258</v>
      </c>
      <c r="X53" s="14">
        <f t="shared" si="15"/>
        <v>1.2133891213389121</v>
      </c>
      <c r="Y53" s="14">
        <f t="shared" si="16"/>
        <v>1.1663179916317992</v>
      </c>
      <c r="Z53" s="14">
        <f t="shared" si="17"/>
        <v>1.1506276150627615</v>
      </c>
      <c r="AA53" s="14">
        <f t="shared" si="18"/>
        <v>1.300557880055788</v>
      </c>
      <c r="AB53" s="14"/>
      <c r="AD53" t="s">
        <v>333</v>
      </c>
      <c r="AE53" s="15">
        <f t="shared" si="20"/>
        <v>1.2796373779637378</v>
      </c>
    </row>
    <row r="54" spans="2:31" x14ac:dyDescent="0.25">
      <c r="B54" t="s">
        <v>213</v>
      </c>
      <c r="C54" s="12">
        <f>+'Tabla seguimiento mortalidad'!C65</f>
        <v>543</v>
      </c>
      <c r="G54" t="s">
        <v>334</v>
      </c>
      <c r="H54" s="10">
        <f t="shared" si="0"/>
        <v>543</v>
      </c>
      <c r="I54" s="10">
        <f t="shared" si="1"/>
        <v>597</v>
      </c>
      <c r="J54" s="10">
        <f t="shared" si="2"/>
        <v>565</v>
      </c>
      <c r="K54" s="10">
        <f t="shared" si="3"/>
        <v>618</v>
      </c>
      <c r="L54" s="10">
        <f t="shared" si="4"/>
        <v>593</v>
      </c>
      <c r="M54">
        <f t="shared" si="5"/>
        <v>833</v>
      </c>
      <c r="N54" s="12">
        <f>+C368</f>
        <v>791</v>
      </c>
      <c r="O54" s="12">
        <f t="shared" si="7"/>
        <v>707</v>
      </c>
      <c r="P54" s="12">
        <f t="shared" si="8"/>
        <v>628</v>
      </c>
      <c r="Q54" s="12">
        <f>C524</f>
        <v>686</v>
      </c>
      <c r="R54" s="12">
        <f t="shared" si="10"/>
        <v>777</v>
      </c>
      <c r="U54" s="13">
        <f>+AVERAGE(H54:L54)</f>
        <v>583.20000000000005</v>
      </c>
      <c r="V54" s="14">
        <f t="shared" si="13"/>
        <v>1.4283264746227708</v>
      </c>
      <c r="W54" s="14">
        <f t="shared" si="14"/>
        <v>1.3563100137174211</v>
      </c>
      <c r="X54" s="14">
        <f t="shared" si="15"/>
        <v>1.2122770919067214</v>
      </c>
      <c r="Y54" s="14">
        <f t="shared" si="16"/>
        <v>1.0768175582990398</v>
      </c>
      <c r="Z54" s="14">
        <f t="shared" si="17"/>
        <v>1.1762688614540466</v>
      </c>
      <c r="AA54" s="14">
        <f t="shared" si="18"/>
        <v>1.332304526748971</v>
      </c>
      <c r="AB54" s="14"/>
      <c r="AD54" t="s">
        <v>334</v>
      </c>
      <c r="AE54" s="15">
        <f t="shared" si="20"/>
        <v>1.4283264746227708</v>
      </c>
    </row>
    <row r="55" spans="2:31" x14ac:dyDescent="0.25">
      <c r="B55" t="s">
        <v>214</v>
      </c>
      <c r="C55" s="12">
        <f>+'Tabla seguimiento mortalidad'!C66</f>
        <v>545</v>
      </c>
      <c r="G55" t="s">
        <v>335</v>
      </c>
      <c r="H55" s="10">
        <f t="shared" si="0"/>
        <v>545</v>
      </c>
      <c r="M55">
        <f t="shared" si="5"/>
        <v>940</v>
      </c>
      <c r="R55" s="12"/>
      <c r="U55" s="13">
        <f>+AVERAGE(H55:L55)</f>
        <v>545</v>
      </c>
      <c r="V55" s="14">
        <f t="shared" si="13"/>
        <v>1.724770642201835</v>
      </c>
      <c r="Y55" s="14"/>
      <c r="Z55" s="14"/>
      <c r="AA55" s="14">
        <f t="shared" si="18"/>
        <v>0</v>
      </c>
      <c r="AB55" s="14"/>
      <c r="AD55" t="s">
        <v>335</v>
      </c>
      <c r="AE55" s="15">
        <f t="shared" si="20"/>
        <v>1.724770642201835</v>
      </c>
    </row>
    <row r="56" spans="2:31" x14ac:dyDescent="0.25">
      <c r="B56" t="s">
        <v>51</v>
      </c>
      <c r="C56" s="12">
        <f>+'Tabla seguimiento mortalidad'!C68</f>
        <v>503</v>
      </c>
      <c r="AD56" t="s">
        <v>160</v>
      </c>
      <c r="AE56" s="16">
        <f>+W3</f>
        <v>1.5796474891918857</v>
      </c>
    </row>
    <row r="57" spans="2:31" x14ac:dyDescent="0.25">
      <c r="B57" t="s">
        <v>52</v>
      </c>
      <c r="C57" s="12">
        <f>+'Tabla seguimiento mortalidad'!C69</f>
        <v>502</v>
      </c>
      <c r="AD57" t="s">
        <v>161</v>
      </c>
      <c r="AE57" s="16">
        <f>+W4</f>
        <v>1.7529665587918013</v>
      </c>
    </row>
    <row r="58" spans="2:31" x14ac:dyDescent="0.25">
      <c r="B58" t="s">
        <v>53</v>
      </c>
      <c r="C58" s="12">
        <f>+'Tabla seguimiento mortalidad'!C70</f>
        <v>541</v>
      </c>
      <c r="AD58" t="s">
        <v>162</v>
      </c>
      <c r="AE58" s="16">
        <f t="shared" ref="AE58:AE107" si="22">+W5</f>
        <v>1.7183048433048433</v>
      </c>
    </row>
    <row r="59" spans="2:31" x14ac:dyDescent="0.25">
      <c r="B59" t="s">
        <v>54</v>
      </c>
      <c r="C59" s="12">
        <f>+'Tabla seguimiento mortalidad'!C71</f>
        <v>475</v>
      </c>
      <c r="AD59" t="s">
        <v>163</v>
      </c>
      <c r="AE59" s="16">
        <f t="shared" si="22"/>
        <v>1.6624087591240877</v>
      </c>
    </row>
    <row r="60" spans="2:31" x14ac:dyDescent="0.25">
      <c r="B60" t="s">
        <v>55</v>
      </c>
      <c r="C60" s="12">
        <f>+'Tabla seguimiento mortalidad'!C72</f>
        <v>515</v>
      </c>
      <c r="AD60" t="s">
        <v>164</v>
      </c>
      <c r="AE60" s="16">
        <f t="shared" si="22"/>
        <v>1.5390625</v>
      </c>
    </row>
    <row r="61" spans="2:31" x14ac:dyDescent="0.25">
      <c r="B61" t="s">
        <v>56</v>
      </c>
      <c r="C61" s="12">
        <f>+'Tabla seguimiento mortalidad'!C73</f>
        <v>477</v>
      </c>
      <c r="AD61" t="s">
        <v>165</v>
      </c>
      <c r="AE61" s="16">
        <f t="shared" si="22"/>
        <v>1.4652805021577089</v>
      </c>
    </row>
    <row r="62" spans="2:31" x14ac:dyDescent="0.25">
      <c r="B62" t="s">
        <v>57</v>
      </c>
      <c r="C62" s="12">
        <f>+'Tabla seguimiento mortalidad'!C74</f>
        <v>496</v>
      </c>
      <c r="AD62" t="s">
        <v>166</v>
      </c>
      <c r="AE62" s="16">
        <f t="shared" si="22"/>
        <v>1.2490332559938127</v>
      </c>
    </row>
    <row r="63" spans="2:31" x14ac:dyDescent="0.25">
      <c r="B63" t="s">
        <v>58</v>
      </c>
      <c r="C63" s="12">
        <f>+'Tabla seguimiento mortalidad'!C75</f>
        <v>498</v>
      </c>
      <c r="AD63" t="s">
        <v>167</v>
      </c>
      <c r="AE63" s="16">
        <f t="shared" si="22"/>
        <v>1.3849859494179044</v>
      </c>
    </row>
    <row r="64" spans="2:31" x14ac:dyDescent="0.25">
      <c r="B64" t="s">
        <v>59</v>
      </c>
      <c r="C64" s="12">
        <f>+'Tabla seguimiento mortalidad'!C76</f>
        <v>507</v>
      </c>
      <c r="AD64" t="s">
        <v>168</v>
      </c>
      <c r="AE64" s="16">
        <f t="shared" si="22"/>
        <v>1.2480499219968799</v>
      </c>
    </row>
    <row r="65" spans="2:31" x14ac:dyDescent="0.25">
      <c r="B65" t="s">
        <v>60</v>
      </c>
      <c r="C65" s="12">
        <f>+'Tabla seguimiento mortalidad'!C77</f>
        <v>513</v>
      </c>
      <c r="AD65" t="s">
        <v>169</v>
      </c>
      <c r="AE65" s="16">
        <f t="shared" si="22"/>
        <v>1.2594358363130711</v>
      </c>
    </row>
    <row r="66" spans="2:31" x14ac:dyDescent="0.25">
      <c r="B66" t="s">
        <v>61</v>
      </c>
      <c r="C66" s="12">
        <f>+'Tabla seguimiento mortalidad'!C78</f>
        <v>514</v>
      </c>
      <c r="AD66" t="s">
        <v>170</v>
      </c>
      <c r="AE66" s="16">
        <f t="shared" si="22"/>
        <v>1.2551286833271167</v>
      </c>
    </row>
    <row r="67" spans="2:31" x14ac:dyDescent="0.25">
      <c r="B67" t="s">
        <v>62</v>
      </c>
      <c r="C67" s="12">
        <f>+'Tabla seguimiento mortalidad'!C79</f>
        <v>500</v>
      </c>
      <c r="AD67" t="s">
        <v>171</v>
      </c>
      <c r="AE67" s="16">
        <f t="shared" si="22"/>
        <v>1.588840522358528</v>
      </c>
    </row>
    <row r="68" spans="2:31" x14ac:dyDescent="0.25">
      <c r="B68" t="s">
        <v>63</v>
      </c>
      <c r="C68" s="12">
        <f>+'Tabla seguimiento mortalidad'!C80</f>
        <v>456</v>
      </c>
      <c r="AD68" t="s">
        <v>172</v>
      </c>
      <c r="AE68" s="16">
        <f t="shared" si="22"/>
        <v>1.8725178713264494</v>
      </c>
    </row>
    <row r="69" spans="2:31" x14ac:dyDescent="0.25">
      <c r="B69" t="s">
        <v>64</v>
      </c>
      <c r="C69" s="12">
        <f>+'Tabla seguimiento mortalidad'!C81</f>
        <v>502</v>
      </c>
      <c r="AD69" t="s">
        <v>173</v>
      </c>
      <c r="AE69" s="16">
        <f t="shared" si="22"/>
        <v>2.3729476153244722</v>
      </c>
    </row>
    <row r="70" spans="2:31" x14ac:dyDescent="0.25">
      <c r="B70" t="s">
        <v>65</v>
      </c>
      <c r="C70" s="12">
        <f>+'Tabla seguimiento mortalidad'!C82</f>
        <v>492</v>
      </c>
      <c r="AD70" t="s">
        <v>174</v>
      </c>
      <c r="AE70" s="16">
        <f t="shared" si="22"/>
        <v>3.0341880341880345</v>
      </c>
    </row>
    <row r="71" spans="2:31" x14ac:dyDescent="0.25">
      <c r="B71" t="s">
        <v>66</v>
      </c>
      <c r="C71" s="12">
        <f>+'Tabla seguimiento mortalidad'!C83</f>
        <v>499</v>
      </c>
      <c r="AD71" t="s">
        <v>175</v>
      </c>
      <c r="AE71" s="16">
        <f t="shared" si="22"/>
        <v>3.0485923640570767</v>
      </c>
    </row>
    <row r="72" spans="2:31" x14ac:dyDescent="0.25">
      <c r="B72" t="s">
        <v>67</v>
      </c>
      <c r="C72" s="12">
        <f>+'Tabla seguimiento mortalidad'!C84</f>
        <v>518</v>
      </c>
      <c r="AD72" t="s">
        <v>176</v>
      </c>
      <c r="AE72" s="16">
        <f t="shared" si="22"/>
        <v>2.5446760982874159</v>
      </c>
    </row>
    <row r="73" spans="2:31" x14ac:dyDescent="0.25">
      <c r="B73" t="s">
        <v>68</v>
      </c>
      <c r="C73" s="12">
        <f>+'Tabla seguimiento mortalidad'!C85</f>
        <v>454</v>
      </c>
      <c r="AD73" t="s">
        <v>177</v>
      </c>
      <c r="AE73" s="16">
        <f t="shared" si="22"/>
        <v>2.477600311647838</v>
      </c>
    </row>
    <row r="74" spans="2:31" x14ac:dyDescent="0.25">
      <c r="B74" t="s">
        <v>69</v>
      </c>
      <c r="C74" s="12">
        <f>+'Tabla seguimiento mortalidad'!C86</f>
        <v>519</v>
      </c>
      <c r="AD74" t="s">
        <v>178</v>
      </c>
      <c r="AE74" s="16">
        <f t="shared" si="22"/>
        <v>2.2614975294564803</v>
      </c>
    </row>
    <row r="75" spans="2:31" x14ac:dyDescent="0.25">
      <c r="B75" t="s">
        <v>70</v>
      </c>
      <c r="C75" s="12">
        <f>+'Tabla seguimiento mortalidad'!C87</f>
        <v>556</v>
      </c>
      <c r="AD75" t="s">
        <v>179</v>
      </c>
      <c r="AE75" s="16">
        <f t="shared" si="22"/>
        <v>2.0723562152133579</v>
      </c>
    </row>
    <row r="76" spans="2:31" x14ac:dyDescent="0.25">
      <c r="B76" t="s">
        <v>71</v>
      </c>
      <c r="C76" s="12">
        <f>+'Tabla seguimiento mortalidad'!C88</f>
        <v>534</v>
      </c>
      <c r="AD76" t="s">
        <v>180</v>
      </c>
      <c r="AE76" s="16">
        <f t="shared" si="22"/>
        <v>2.0055045871559631</v>
      </c>
    </row>
    <row r="77" spans="2:31" x14ac:dyDescent="0.25">
      <c r="B77" t="s">
        <v>72</v>
      </c>
      <c r="C77" s="12">
        <f>+'Tabla seguimiento mortalidad'!C89</f>
        <v>598</v>
      </c>
      <c r="AD77" t="s">
        <v>181</v>
      </c>
      <c r="AE77" s="16">
        <f t="shared" si="22"/>
        <v>2.0320656226696494</v>
      </c>
    </row>
    <row r="78" spans="2:31" x14ac:dyDescent="0.25">
      <c r="B78" t="s">
        <v>215</v>
      </c>
      <c r="C78" s="12">
        <f>+'Tabla seguimiento mortalidad'!C90</f>
        <v>525</v>
      </c>
      <c r="AD78" t="s">
        <v>305</v>
      </c>
      <c r="AE78" s="16">
        <f t="shared" si="22"/>
        <v>2.1341463414634148</v>
      </c>
    </row>
    <row r="79" spans="2:31" x14ac:dyDescent="0.25">
      <c r="B79" t="s">
        <v>216</v>
      </c>
      <c r="C79" s="12">
        <f>+'Tabla seguimiento mortalidad'!C91</f>
        <v>540</v>
      </c>
      <c r="AD79" t="s">
        <v>306</v>
      </c>
      <c r="AE79" s="16">
        <f t="shared" si="22"/>
        <v>2.1836506159014561</v>
      </c>
    </row>
    <row r="80" spans="2:31" x14ac:dyDescent="0.25">
      <c r="B80" t="s">
        <v>217</v>
      </c>
      <c r="C80" s="12">
        <f>+'Tabla seguimiento mortalidad'!C92</f>
        <v>600</v>
      </c>
      <c r="AD80" t="s">
        <v>307</v>
      </c>
      <c r="AE80" s="16">
        <f t="shared" si="22"/>
        <v>2.1474480151228734</v>
      </c>
    </row>
    <row r="81" spans="2:31" x14ac:dyDescent="0.25">
      <c r="B81" t="s">
        <v>218</v>
      </c>
      <c r="C81" s="12">
        <f>+'Tabla seguimiento mortalidad'!C93</f>
        <v>552</v>
      </c>
      <c r="AD81" t="s">
        <v>308</v>
      </c>
      <c r="AE81" s="16">
        <f t="shared" si="22"/>
        <v>2.1345794392523363</v>
      </c>
    </row>
    <row r="82" spans="2:31" x14ac:dyDescent="0.25">
      <c r="B82" t="s">
        <v>219</v>
      </c>
      <c r="C82" s="12">
        <f>+'Tabla seguimiento mortalidad'!C94</f>
        <v>526</v>
      </c>
      <c r="AD82" t="s">
        <v>309</v>
      </c>
      <c r="AE82" s="16">
        <f t="shared" si="22"/>
        <v>1.9542385596399099</v>
      </c>
    </row>
    <row r="83" spans="2:31" x14ac:dyDescent="0.25">
      <c r="B83" t="s">
        <v>220</v>
      </c>
      <c r="C83" s="12">
        <f>+'Tabla seguimiento mortalidad'!C95</f>
        <v>554</v>
      </c>
      <c r="AD83" t="s">
        <v>310</v>
      </c>
      <c r="AE83" s="16">
        <f t="shared" si="22"/>
        <v>1.8645948945615982</v>
      </c>
    </row>
    <row r="84" spans="2:31" x14ac:dyDescent="0.25">
      <c r="B84" t="s">
        <v>221</v>
      </c>
      <c r="C84" s="12">
        <f>+'Tabla seguimiento mortalidad'!C96</f>
        <v>522</v>
      </c>
      <c r="AD84" t="s">
        <v>311</v>
      </c>
      <c r="AE84" s="16">
        <f t="shared" si="22"/>
        <v>1.7656888228741181</v>
      </c>
    </row>
    <row r="85" spans="2:31" x14ac:dyDescent="0.25">
      <c r="B85" t="s">
        <v>222</v>
      </c>
      <c r="C85" s="12">
        <f>+'Tabla seguimiento mortalidad'!C97</f>
        <v>527</v>
      </c>
      <c r="AD85" t="s">
        <v>312</v>
      </c>
      <c r="AE85" s="16">
        <f t="shared" si="22"/>
        <v>1.7238058551617872</v>
      </c>
    </row>
    <row r="86" spans="2:31" x14ac:dyDescent="0.25">
      <c r="B86" t="s">
        <v>223</v>
      </c>
      <c r="C86" s="12">
        <f>+'Tabla seguimiento mortalidad'!C98</f>
        <v>526</v>
      </c>
      <c r="AD86" t="s">
        <v>313</v>
      </c>
      <c r="AE86" s="16">
        <f t="shared" si="22"/>
        <v>1.5050301810865192</v>
      </c>
    </row>
    <row r="87" spans="2:31" x14ac:dyDescent="0.25">
      <c r="B87" t="s">
        <v>224</v>
      </c>
      <c r="C87" s="12">
        <f>+'Tabla seguimiento mortalidad'!C99</f>
        <v>542</v>
      </c>
      <c r="AD87" t="s">
        <v>314</v>
      </c>
      <c r="AE87" s="16">
        <f t="shared" si="22"/>
        <v>1.3416009019165727</v>
      </c>
    </row>
    <row r="88" spans="2:31" x14ac:dyDescent="0.25">
      <c r="B88" t="s">
        <v>225</v>
      </c>
      <c r="C88" s="12">
        <f>+'Tabla seguimiento mortalidad'!C100</f>
        <v>490</v>
      </c>
      <c r="AD88" t="s">
        <v>315</v>
      </c>
      <c r="AE88" s="16">
        <f t="shared" si="22"/>
        <v>1.3189493433395871</v>
      </c>
    </row>
    <row r="89" spans="2:31" x14ac:dyDescent="0.25">
      <c r="B89" t="s">
        <v>226</v>
      </c>
      <c r="C89" s="12">
        <f>+'Tabla seguimiento mortalidad'!C101</f>
        <v>485</v>
      </c>
      <c r="AD89" t="s">
        <v>316</v>
      </c>
      <c r="AE89" s="16">
        <f t="shared" si="22"/>
        <v>1.2804642166344293</v>
      </c>
    </row>
    <row r="90" spans="2:31" x14ac:dyDescent="0.25">
      <c r="B90" t="s">
        <v>227</v>
      </c>
      <c r="C90" s="12">
        <f>+'Tabla seguimiento mortalidad'!C102</f>
        <v>492</v>
      </c>
      <c r="AD90" t="s">
        <v>317</v>
      </c>
      <c r="AE90" s="16">
        <f t="shared" si="22"/>
        <v>1.2575452716297786</v>
      </c>
    </row>
    <row r="91" spans="2:31" x14ac:dyDescent="0.25">
      <c r="B91" t="s">
        <v>228</v>
      </c>
      <c r="C91" s="12">
        <f>+'Tabla seguimiento mortalidad'!C103</f>
        <v>504</v>
      </c>
      <c r="AD91" t="s">
        <v>318</v>
      </c>
      <c r="AE91" s="16">
        <f t="shared" si="22"/>
        <v>1.2551750094091081</v>
      </c>
    </row>
    <row r="92" spans="2:31" x14ac:dyDescent="0.25">
      <c r="B92" t="s">
        <v>229</v>
      </c>
      <c r="C92" s="12">
        <f>+'Tabla seguimiento mortalidad'!C104</f>
        <v>496</v>
      </c>
      <c r="AD92" t="s">
        <v>319</v>
      </c>
      <c r="AE92" s="16">
        <f t="shared" si="22"/>
        <v>1.2198443579766538</v>
      </c>
    </row>
    <row r="93" spans="2:31" x14ac:dyDescent="0.25">
      <c r="B93" t="s">
        <v>230</v>
      </c>
      <c r="C93" s="12">
        <f>+'Tabla seguimiento mortalidad'!C105</f>
        <v>491</v>
      </c>
      <c r="AD93" t="s">
        <v>320</v>
      </c>
      <c r="AE93" s="16">
        <f t="shared" si="22"/>
        <v>1.3076622361219703</v>
      </c>
    </row>
    <row r="94" spans="2:31" x14ac:dyDescent="0.25">
      <c r="B94" t="s">
        <v>231</v>
      </c>
      <c r="C94" s="12">
        <f>+'Tabla seguimiento mortalidad'!C106</f>
        <v>488</v>
      </c>
      <c r="AD94" t="s">
        <v>321</v>
      </c>
      <c r="AE94" s="16">
        <f t="shared" si="22"/>
        <v>1.1707035755478661</v>
      </c>
    </row>
    <row r="95" spans="2:31" x14ac:dyDescent="0.25">
      <c r="B95" t="s">
        <v>232</v>
      </c>
      <c r="C95" s="12">
        <f>+'Tabla seguimiento mortalidad'!C107</f>
        <v>481</v>
      </c>
      <c r="AD95" t="s">
        <v>322</v>
      </c>
      <c r="AE95" s="16">
        <f t="shared" si="22"/>
        <v>1.3864752550056669</v>
      </c>
    </row>
    <row r="96" spans="2:31" x14ac:dyDescent="0.25">
      <c r="B96" t="s">
        <v>233</v>
      </c>
      <c r="C96" s="12">
        <f>+'Tabla seguimiento mortalidad'!C108</f>
        <v>527</v>
      </c>
      <c r="AD96" t="s">
        <v>323</v>
      </c>
      <c r="AE96" s="16">
        <f t="shared" si="22"/>
        <v>1.2858220211161389</v>
      </c>
    </row>
    <row r="97" spans="2:31" x14ac:dyDescent="0.25">
      <c r="B97" t="s">
        <v>234</v>
      </c>
      <c r="C97" s="12">
        <f>+'Tabla seguimiento mortalidad'!C109</f>
        <v>517</v>
      </c>
      <c r="AD97" t="s">
        <v>324</v>
      </c>
      <c r="AE97" s="16">
        <f t="shared" si="22"/>
        <v>1.1750189825360668</v>
      </c>
    </row>
    <row r="98" spans="2:31" x14ac:dyDescent="0.25">
      <c r="B98" t="s">
        <v>235</v>
      </c>
      <c r="C98" s="12">
        <f>+'Tabla seguimiento mortalidad'!C110</f>
        <v>514</v>
      </c>
      <c r="AD98" t="s">
        <v>325</v>
      </c>
      <c r="AE98" s="16">
        <f t="shared" si="22"/>
        <v>1.1462228870605835</v>
      </c>
    </row>
    <row r="99" spans="2:31" x14ac:dyDescent="0.25">
      <c r="B99" t="s">
        <v>236</v>
      </c>
      <c r="C99" s="12">
        <f>+'Tabla seguimiento mortalidad'!C111</f>
        <v>516</v>
      </c>
      <c r="AD99" t="s">
        <v>326</v>
      </c>
      <c r="AE99" s="16">
        <f t="shared" si="22"/>
        <v>1.3201820940819422</v>
      </c>
    </row>
    <row r="100" spans="2:31" x14ac:dyDescent="0.25">
      <c r="B100" t="s">
        <v>237</v>
      </c>
      <c r="C100" s="12">
        <f>+'Tabla seguimiento mortalidad'!C112</f>
        <v>535</v>
      </c>
      <c r="AD100" t="s">
        <v>327</v>
      </c>
      <c r="AE100" s="16">
        <f t="shared" si="22"/>
        <v>1.2981481481481481</v>
      </c>
    </row>
    <row r="101" spans="2:31" x14ac:dyDescent="0.25">
      <c r="B101" t="s">
        <v>238</v>
      </c>
      <c r="C101" s="12">
        <f>+'Tabla seguimiento mortalidad'!C113</f>
        <v>502</v>
      </c>
      <c r="AD101" t="s">
        <v>328</v>
      </c>
      <c r="AE101" s="16">
        <f t="shared" si="22"/>
        <v>1.3419117647058822</v>
      </c>
    </row>
    <row r="102" spans="2:31" x14ac:dyDescent="0.25">
      <c r="B102" t="s">
        <v>239</v>
      </c>
      <c r="C102" s="12">
        <f>+'Tabla seguimiento mortalidad'!C114</f>
        <v>554</v>
      </c>
      <c r="AD102" t="s">
        <v>329</v>
      </c>
      <c r="AE102" s="16">
        <f t="shared" si="22"/>
        <v>1.2834616795012834</v>
      </c>
    </row>
    <row r="103" spans="2:31" x14ac:dyDescent="0.25">
      <c r="B103" t="s">
        <v>240</v>
      </c>
      <c r="C103" s="12">
        <f>+'Tabla seguimiento mortalidad'!C115</f>
        <v>532</v>
      </c>
      <c r="AD103" t="s">
        <v>330</v>
      </c>
      <c r="AE103" s="16">
        <f t="shared" si="22"/>
        <v>1.3342846949696754</v>
      </c>
    </row>
    <row r="104" spans="2:31" x14ac:dyDescent="0.25">
      <c r="B104" t="s">
        <v>241</v>
      </c>
      <c r="C104" s="12">
        <f>+'Tabla seguimiento mortalidad'!C116</f>
        <v>574</v>
      </c>
      <c r="AD104" t="s">
        <v>331</v>
      </c>
      <c r="AE104" s="16">
        <f t="shared" si="22"/>
        <v>1.296875</v>
      </c>
    </row>
    <row r="105" spans="2:31" x14ac:dyDescent="0.25">
      <c r="B105" t="s">
        <v>242</v>
      </c>
      <c r="C105" s="12">
        <f>+'Tabla seguimiento mortalidad'!C117</f>
        <v>577</v>
      </c>
      <c r="AD105" t="s">
        <v>332</v>
      </c>
      <c r="AE105" s="16">
        <f t="shared" si="22"/>
        <v>1.3577661431064572</v>
      </c>
    </row>
    <row r="106" spans="2:31" x14ac:dyDescent="0.25">
      <c r="B106" t="s">
        <v>243</v>
      </c>
      <c r="C106" s="12">
        <f>+'Tabla seguimiento mortalidad'!C118</f>
        <v>605</v>
      </c>
      <c r="AD106" t="s">
        <v>333</v>
      </c>
      <c r="AE106" s="16">
        <f t="shared" si="22"/>
        <v>1.3301952580195258</v>
      </c>
    </row>
    <row r="107" spans="2:31" x14ac:dyDescent="0.25">
      <c r="B107" t="s">
        <v>244</v>
      </c>
      <c r="C107" s="12">
        <f>+'Tabla seguimiento mortalidad'!C119</f>
        <v>597</v>
      </c>
      <c r="AD107" t="s">
        <v>334</v>
      </c>
      <c r="AE107" s="16">
        <f t="shared" si="22"/>
        <v>1.3563100137174211</v>
      </c>
    </row>
    <row r="108" spans="2:31" x14ac:dyDescent="0.25">
      <c r="B108" t="s">
        <v>73</v>
      </c>
      <c r="C108" s="12">
        <f>+'Tabla seguimiento mortalidad'!C121</f>
        <v>630</v>
      </c>
      <c r="AD108" t="s">
        <v>160</v>
      </c>
      <c r="AE108" s="17">
        <f>X3</f>
        <v>1.5630196208846026</v>
      </c>
    </row>
    <row r="109" spans="2:31" x14ac:dyDescent="0.25">
      <c r="B109" t="s">
        <v>74</v>
      </c>
      <c r="C109" s="12">
        <f>+'Tabla seguimiento mortalidad'!C122</f>
        <v>587</v>
      </c>
      <c r="AD109" t="s">
        <v>161</v>
      </c>
      <c r="AE109" s="17">
        <f t="shared" ref="AE109:AE159" si="23">X4</f>
        <v>1.8644372527867672</v>
      </c>
    </row>
    <row r="110" spans="2:31" x14ac:dyDescent="0.25">
      <c r="B110" t="s">
        <v>75</v>
      </c>
      <c r="C110" s="12">
        <f>+'Tabla seguimiento mortalidad'!C123</f>
        <v>603</v>
      </c>
      <c r="AD110" t="s">
        <v>162</v>
      </c>
      <c r="AE110" s="17">
        <f t="shared" si="23"/>
        <v>1.9408831908831907</v>
      </c>
    </row>
    <row r="111" spans="2:31" x14ac:dyDescent="0.25">
      <c r="B111" t="s">
        <v>76</v>
      </c>
      <c r="C111" s="12">
        <f>+'Tabla seguimiento mortalidad'!C124</f>
        <v>580</v>
      </c>
      <c r="AD111" t="s">
        <v>163</v>
      </c>
      <c r="AE111" s="17">
        <f t="shared" si="23"/>
        <v>1.968978102189781</v>
      </c>
    </row>
    <row r="112" spans="2:31" x14ac:dyDescent="0.25">
      <c r="B112" t="s">
        <v>77</v>
      </c>
      <c r="C112" s="12">
        <f>+'Tabla seguimiento mortalidad'!C125</f>
        <v>548</v>
      </c>
      <c r="AD112" t="s">
        <v>164</v>
      </c>
      <c r="AE112" s="17">
        <f t="shared" si="23"/>
        <v>1.865234375</v>
      </c>
    </row>
    <row r="113" spans="2:31" x14ac:dyDescent="0.25">
      <c r="B113" t="s">
        <v>78</v>
      </c>
      <c r="C113" s="12">
        <f>+'Tabla seguimiento mortalidad'!C126</f>
        <v>545</v>
      </c>
      <c r="AD113" t="s">
        <v>165</v>
      </c>
      <c r="AE113" s="17">
        <f t="shared" si="23"/>
        <v>1.5692428403295409</v>
      </c>
    </row>
    <row r="114" spans="2:31" x14ac:dyDescent="0.25">
      <c r="B114" t="s">
        <v>79</v>
      </c>
      <c r="C114" s="12">
        <f>+'Tabla seguimiento mortalidad'!C127</f>
        <v>499</v>
      </c>
      <c r="AD114" t="s">
        <v>166</v>
      </c>
      <c r="AE114" s="17">
        <f t="shared" si="23"/>
        <v>1.3979118329466356</v>
      </c>
    </row>
    <row r="115" spans="2:31" x14ac:dyDescent="0.25">
      <c r="B115" t="s">
        <v>80</v>
      </c>
      <c r="C115" s="12">
        <f>+'Tabla seguimiento mortalidad'!C128</f>
        <v>481</v>
      </c>
      <c r="AD115" t="s">
        <v>167</v>
      </c>
      <c r="AE115" s="17">
        <f t="shared" si="23"/>
        <v>1.3829787234042554</v>
      </c>
    </row>
    <row r="116" spans="2:31" x14ac:dyDescent="0.25">
      <c r="B116" t="s">
        <v>81</v>
      </c>
      <c r="C116" s="12">
        <f>+'Tabla seguimiento mortalidad'!C129</f>
        <v>547</v>
      </c>
      <c r="AD116" t="s">
        <v>168</v>
      </c>
      <c r="AE116" s="17">
        <f t="shared" si="23"/>
        <v>1.1778471138845554</v>
      </c>
    </row>
    <row r="117" spans="2:31" x14ac:dyDescent="0.25">
      <c r="B117" t="s">
        <v>82</v>
      </c>
      <c r="C117" s="12">
        <f>+'Tabla seguimiento mortalidad'!C130</f>
        <v>516</v>
      </c>
      <c r="AD117" t="s">
        <v>169</v>
      </c>
      <c r="AE117" s="17">
        <f t="shared" si="23"/>
        <v>1.2197059992054033</v>
      </c>
    </row>
    <row r="118" spans="2:31" x14ac:dyDescent="0.25">
      <c r="B118" t="s">
        <v>83</v>
      </c>
      <c r="C118" s="12">
        <f>+'Tabla seguimiento mortalidad'!C131</f>
        <v>521</v>
      </c>
      <c r="AD118" t="s">
        <v>170</v>
      </c>
      <c r="AE118" s="17">
        <f t="shared" si="23"/>
        <v>1.1133905259231629</v>
      </c>
    </row>
    <row r="119" spans="2:31" x14ac:dyDescent="0.25">
      <c r="B119" t="s">
        <v>84</v>
      </c>
      <c r="C119" s="12">
        <f>+'Tabla seguimiento mortalidad'!C132</f>
        <v>512</v>
      </c>
      <c r="AD119" t="s">
        <v>171</v>
      </c>
      <c r="AE119" s="17">
        <f t="shared" si="23"/>
        <v>1.1020973486347447</v>
      </c>
    </row>
    <row r="120" spans="2:31" x14ac:dyDescent="0.25">
      <c r="B120" t="s">
        <v>85</v>
      </c>
      <c r="C120" s="12">
        <f>+'Tabla seguimiento mortalidad'!C133</f>
        <v>554</v>
      </c>
      <c r="AD120" t="s">
        <v>172</v>
      </c>
      <c r="AE120" s="17">
        <f t="shared" si="23"/>
        <v>1.1477362986497219</v>
      </c>
    </row>
    <row r="121" spans="2:31" x14ac:dyDescent="0.25">
      <c r="B121" t="s">
        <v>86</v>
      </c>
      <c r="C121" s="12">
        <f>+'Tabla seguimiento mortalidad'!C134</f>
        <v>521</v>
      </c>
      <c r="AD121" t="s">
        <v>173</v>
      </c>
      <c r="AE121" s="17">
        <f t="shared" si="23"/>
        <v>1.1747458952306489</v>
      </c>
    </row>
    <row r="122" spans="2:31" x14ac:dyDescent="0.25">
      <c r="B122" t="s">
        <v>87</v>
      </c>
      <c r="C122" s="12">
        <f>+'Tabla seguimiento mortalidad'!C135</f>
        <v>490</v>
      </c>
      <c r="AD122" t="s">
        <v>174</v>
      </c>
      <c r="AE122" s="17">
        <f t="shared" si="23"/>
        <v>1.2332112332112333</v>
      </c>
    </row>
    <row r="123" spans="2:31" x14ac:dyDescent="0.25">
      <c r="B123" t="s">
        <v>88</v>
      </c>
      <c r="C123" s="12">
        <f>+'Tabla seguimiento mortalidad'!C136</f>
        <v>554</v>
      </c>
      <c r="AD123" t="s">
        <v>175</v>
      </c>
      <c r="AE123" s="17">
        <f t="shared" si="23"/>
        <v>1.1222522175086771</v>
      </c>
    </row>
    <row r="124" spans="2:31" x14ac:dyDescent="0.25">
      <c r="B124" t="s">
        <v>89</v>
      </c>
      <c r="C124" s="12">
        <f>+'Tabla seguimiento mortalidad'!C137</f>
        <v>580</v>
      </c>
      <c r="AD124" t="s">
        <v>176</v>
      </c>
      <c r="AE124" s="17">
        <f t="shared" si="23"/>
        <v>1.1224869694713326</v>
      </c>
    </row>
    <row r="125" spans="2:31" x14ac:dyDescent="0.25">
      <c r="B125" t="s">
        <v>90</v>
      </c>
      <c r="C125" s="12">
        <f>+'Tabla seguimiento mortalidad'!C138</f>
        <v>491</v>
      </c>
      <c r="AD125" t="s">
        <v>177</v>
      </c>
      <c r="AE125" s="17">
        <f t="shared" si="23"/>
        <v>1.1998441760810286</v>
      </c>
    </row>
    <row r="126" spans="2:31" x14ac:dyDescent="0.25">
      <c r="B126" t="s">
        <v>91</v>
      </c>
      <c r="C126" s="12">
        <f>+'Tabla seguimiento mortalidad'!C139</f>
        <v>497</v>
      </c>
      <c r="AD126" t="s">
        <v>178</v>
      </c>
      <c r="AE126" s="17">
        <f t="shared" si="23"/>
        <v>1.2637780311668565</v>
      </c>
    </row>
    <row r="127" spans="2:31" x14ac:dyDescent="0.25">
      <c r="B127" t="s">
        <v>92</v>
      </c>
      <c r="C127" s="12">
        <f>+'Tabla seguimiento mortalidad'!C140</f>
        <v>597</v>
      </c>
      <c r="AD127" t="s">
        <v>179</v>
      </c>
      <c r="AE127" s="17">
        <f t="shared" si="23"/>
        <v>1.1020408163265305</v>
      </c>
    </row>
    <row r="128" spans="2:31" x14ac:dyDescent="0.25">
      <c r="B128" t="s">
        <v>93</v>
      </c>
      <c r="C128" s="12">
        <f>+'Tabla seguimiento mortalidad'!C141</f>
        <v>561</v>
      </c>
      <c r="AD128" t="s">
        <v>180</v>
      </c>
      <c r="AE128" s="17">
        <f t="shared" si="23"/>
        <v>1.2238532110091742</v>
      </c>
    </row>
    <row r="129" spans="2:31" x14ac:dyDescent="0.25">
      <c r="B129" t="s">
        <v>94</v>
      </c>
      <c r="C129" s="12">
        <f>+'Tabla seguimiento mortalidad'!C142</f>
        <v>533</v>
      </c>
      <c r="AD129" t="s">
        <v>181</v>
      </c>
      <c r="AE129" s="17">
        <f t="shared" si="23"/>
        <v>1.232289336316182</v>
      </c>
    </row>
    <row r="130" spans="2:31" x14ac:dyDescent="0.25">
      <c r="B130" t="s">
        <v>245</v>
      </c>
      <c r="C130" s="12">
        <f>+'Tabla seguimiento mortalidad'!C143</f>
        <v>521</v>
      </c>
      <c r="AD130" t="s">
        <v>305</v>
      </c>
      <c r="AE130" s="17">
        <f t="shared" si="23"/>
        <v>1.2023628048780488</v>
      </c>
    </row>
    <row r="131" spans="2:31" x14ac:dyDescent="0.25">
      <c r="B131" t="s">
        <v>246</v>
      </c>
      <c r="C131" s="12">
        <f>+'Tabla seguimiento mortalidad'!C144</f>
        <v>504</v>
      </c>
      <c r="AD131" t="s">
        <v>306</v>
      </c>
      <c r="AE131" s="17">
        <f t="shared" si="23"/>
        <v>1.3008585293019785</v>
      </c>
    </row>
    <row r="132" spans="2:31" x14ac:dyDescent="0.25">
      <c r="B132" t="s">
        <v>247</v>
      </c>
      <c r="C132" s="12">
        <f>+'Tabla seguimiento mortalidad'!C145</f>
        <v>476</v>
      </c>
      <c r="AD132" t="s">
        <v>307</v>
      </c>
      <c r="AE132" s="17">
        <f t="shared" si="23"/>
        <v>1.2533081285444234</v>
      </c>
    </row>
    <row r="133" spans="2:31" x14ac:dyDescent="0.25">
      <c r="B133" t="s">
        <v>248</v>
      </c>
      <c r="C133" s="12">
        <f>+'Tabla seguimiento mortalidad'!C146</f>
        <v>539</v>
      </c>
      <c r="AD133" t="s">
        <v>308</v>
      </c>
      <c r="AE133" s="17">
        <f t="shared" si="23"/>
        <v>1.2915887850467289</v>
      </c>
    </row>
    <row r="134" spans="2:31" x14ac:dyDescent="0.25">
      <c r="B134" t="s">
        <v>249</v>
      </c>
      <c r="C134" s="12">
        <f>+'Tabla seguimiento mortalidad'!C147</f>
        <v>539</v>
      </c>
      <c r="AD134" t="s">
        <v>309</v>
      </c>
      <c r="AE134" s="17">
        <f t="shared" si="23"/>
        <v>1.2921980495123779</v>
      </c>
    </row>
    <row r="135" spans="2:31" x14ac:dyDescent="0.25">
      <c r="B135" t="s">
        <v>250</v>
      </c>
      <c r="C135" s="12">
        <f>+'Tabla seguimiento mortalidad'!C148</f>
        <v>516</v>
      </c>
      <c r="AD135" t="s">
        <v>310</v>
      </c>
      <c r="AE135" s="17">
        <f t="shared" si="23"/>
        <v>1.2356640769515352</v>
      </c>
    </row>
    <row r="136" spans="2:31" x14ac:dyDescent="0.25">
      <c r="B136" t="s">
        <v>251</v>
      </c>
      <c r="C136" s="12">
        <f>+'Tabla seguimiento mortalidad'!C149</f>
        <v>499</v>
      </c>
      <c r="AD136" t="s">
        <v>311</v>
      </c>
      <c r="AE136" s="17">
        <f t="shared" si="23"/>
        <v>1.2216858522094318</v>
      </c>
    </row>
    <row r="137" spans="2:31" x14ac:dyDescent="0.25">
      <c r="B137" t="s">
        <v>252</v>
      </c>
      <c r="C137" s="12">
        <f>+'Tabla seguimiento mortalidad'!C150</f>
        <v>502</v>
      </c>
      <c r="AD137" t="s">
        <v>312</v>
      </c>
      <c r="AE137" s="17">
        <f t="shared" si="23"/>
        <v>1.2345916795069336</v>
      </c>
    </row>
    <row r="138" spans="2:31" x14ac:dyDescent="0.25">
      <c r="B138" t="s">
        <v>253</v>
      </c>
      <c r="C138" s="12">
        <f>+'Tabla seguimiento mortalidad'!C151</f>
        <v>497</v>
      </c>
      <c r="AD138" t="s">
        <v>313</v>
      </c>
      <c r="AE138" s="17">
        <f t="shared" si="23"/>
        <v>1.2515090543259557</v>
      </c>
    </row>
    <row r="139" spans="2:31" x14ac:dyDescent="0.25">
      <c r="B139" t="s">
        <v>254</v>
      </c>
      <c r="C139" s="12">
        <f>+'Tabla seguimiento mortalidad'!C152</f>
        <v>521</v>
      </c>
      <c r="AD139" t="s">
        <v>314</v>
      </c>
      <c r="AE139" s="17">
        <f t="shared" si="23"/>
        <v>1.1687335588124763</v>
      </c>
    </row>
    <row r="140" spans="2:31" x14ac:dyDescent="0.25">
      <c r="B140" t="s">
        <v>255</v>
      </c>
      <c r="C140" s="12">
        <f>+'Tabla seguimiento mortalidad'!C153</f>
        <v>598</v>
      </c>
      <c r="AD140" t="s">
        <v>315</v>
      </c>
      <c r="AE140" s="17">
        <f t="shared" si="23"/>
        <v>1.1782363977485928</v>
      </c>
    </row>
    <row r="141" spans="2:31" x14ac:dyDescent="0.25">
      <c r="B141" t="s">
        <v>256</v>
      </c>
      <c r="C141" s="12">
        <f>+'Tabla seguimiento mortalidad'!C154</f>
        <v>480</v>
      </c>
      <c r="AD141" t="s">
        <v>316</v>
      </c>
      <c r="AE141" s="17">
        <f t="shared" si="23"/>
        <v>1.299806576402321</v>
      </c>
    </row>
    <row r="142" spans="2:31" x14ac:dyDescent="0.25">
      <c r="B142" t="s">
        <v>257</v>
      </c>
      <c r="C142" s="12">
        <f>+'Tabla seguimiento mortalidad'!C155</f>
        <v>491</v>
      </c>
      <c r="AD142" t="s">
        <v>317</v>
      </c>
      <c r="AE142" s="17">
        <f t="shared" si="23"/>
        <v>1.2977867203219315</v>
      </c>
    </row>
    <row r="143" spans="2:31" x14ac:dyDescent="0.25">
      <c r="B143" t="s">
        <v>258</v>
      </c>
      <c r="C143" s="12">
        <f>+'Tabla seguimiento mortalidad'!C156</f>
        <v>562</v>
      </c>
      <c r="AD143" t="s">
        <v>318</v>
      </c>
      <c r="AE143" s="17">
        <f t="shared" si="23"/>
        <v>1.1817839668799399</v>
      </c>
    </row>
    <row r="144" spans="2:31" x14ac:dyDescent="0.25">
      <c r="B144" t="s">
        <v>259</v>
      </c>
      <c r="C144" s="12">
        <f>+'Tabla seguimiento mortalidad'!C157</f>
        <v>529</v>
      </c>
      <c r="AD144" t="s">
        <v>319</v>
      </c>
      <c r="AE144" s="17">
        <f t="shared" si="23"/>
        <v>1.1828793774319066</v>
      </c>
    </row>
    <row r="145" spans="2:31" x14ac:dyDescent="0.25">
      <c r="B145" t="s">
        <v>260</v>
      </c>
      <c r="C145" s="12">
        <f>+'Tabla seguimiento mortalidad'!C158</f>
        <v>537</v>
      </c>
      <c r="AD145" t="s">
        <v>320</v>
      </c>
      <c r="AE145" s="17">
        <f t="shared" si="23"/>
        <v>1.2959343236903831</v>
      </c>
    </row>
    <row r="146" spans="2:31" x14ac:dyDescent="0.25">
      <c r="B146" t="s">
        <v>261</v>
      </c>
      <c r="C146" s="12">
        <f>+'Tabla seguimiento mortalidad'!C159</f>
        <v>551</v>
      </c>
      <c r="AD146" t="s">
        <v>321</v>
      </c>
      <c r="AE146" s="17">
        <f t="shared" si="23"/>
        <v>1.2264513648596693</v>
      </c>
    </row>
    <row r="147" spans="2:31" x14ac:dyDescent="0.25">
      <c r="B147" t="s">
        <v>262</v>
      </c>
      <c r="C147" s="12">
        <f>+'Tabla seguimiento mortalidad'!C160</f>
        <v>574</v>
      </c>
      <c r="AD147" t="s">
        <v>322</v>
      </c>
      <c r="AE147" s="17">
        <f t="shared" si="23"/>
        <v>1.1371363808084625</v>
      </c>
    </row>
    <row r="148" spans="2:31" x14ac:dyDescent="0.25">
      <c r="B148" t="s">
        <v>263</v>
      </c>
      <c r="C148" s="12">
        <f>+'Tabla seguimiento mortalidad'!C161</f>
        <v>575</v>
      </c>
      <c r="AD148" t="s">
        <v>323</v>
      </c>
      <c r="AE148" s="17">
        <f t="shared" si="23"/>
        <v>1.1632730015082957</v>
      </c>
    </row>
    <row r="149" spans="2:31" x14ac:dyDescent="0.25">
      <c r="B149" t="s">
        <v>264</v>
      </c>
      <c r="C149" s="12">
        <f>+'Tabla seguimiento mortalidad'!C162</f>
        <v>589</v>
      </c>
      <c r="AD149" t="s">
        <v>324</v>
      </c>
      <c r="AE149" s="17">
        <f t="shared" si="23"/>
        <v>1.161731207289294</v>
      </c>
    </row>
    <row r="150" spans="2:31" x14ac:dyDescent="0.25">
      <c r="B150" t="s">
        <v>265</v>
      </c>
      <c r="C150" s="12">
        <f>+'Tabla seguimiento mortalidad'!C163</f>
        <v>498</v>
      </c>
      <c r="AD150" t="s">
        <v>325</v>
      </c>
      <c r="AE150" s="17">
        <f t="shared" si="23"/>
        <v>1.2210172026925954</v>
      </c>
    </row>
    <row r="151" spans="2:31" x14ac:dyDescent="0.25">
      <c r="B151" t="s">
        <v>266</v>
      </c>
      <c r="C151" s="12">
        <f>+'Tabla seguimiento mortalidad'!C164</f>
        <v>539</v>
      </c>
      <c r="AD151" t="s">
        <v>326</v>
      </c>
      <c r="AE151" s="17">
        <f t="shared" si="23"/>
        <v>1.1380880121396053</v>
      </c>
    </row>
    <row r="152" spans="2:31" x14ac:dyDescent="0.25">
      <c r="B152" t="s">
        <v>267</v>
      </c>
      <c r="C152" s="12">
        <f>+'Tabla seguimiento mortalidad'!C165</f>
        <v>545</v>
      </c>
      <c r="AD152" t="s">
        <v>327</v>
      </c>
      <c r="AE152" s="17">
        <f t="shared" si="23"/>
        <v>1.125925925925926</v>
      </c>
    </row>
    <row r="153" spans="2:31" x14ac:dyDescent="0.25">
      <c r="B153" t="s">
        <v>268</v>
      </c>
      <c r="C153" s="12">
        <f>+'Tabla seguimiento mortalidad'!C166</f>
        <v>569</v>
      </c>
      <c r="AD153" t="s">
        <v>328</v>
      </c>
      <c r="AE153" s="17">
        <f t="shared" si="23"/>
        <v>1.1360294117647058</v>
      </c>
    </row>
    <row r="154" spans="2:31" x14ac:dyDescent="0.25">
      <c r="B154" t="s">
        <v>269</v>
      </c>
      <c r="C154" s="12">
        <f>+'Tabla seguimiento mortalidad'!C167</f>
        <v>541</v>
      </c>
      <c r="AD154" t="s">
        <v>329</v>
      </c>
      <c r="AE154" s="17">
        <f t="shared" si="23"/>
        <v>1.1862852951961864</v>
      </c>
    </row>
    <row r="155" spans="2:31" x14ac:dyDescent="0.25">
      <c r="B155" t="s">
        <v>270</v>
      </c>
      <c r="C155" s="12">
        <f>+'Tabla seguimiento mortalidad'!C168</f>
        <v>545</v>
      </c>
      <c r="AD155" t="s">
        <v>330</v>
      </c>
      <c r="AE155" s="17">
        <f t="shared" si="23"/>
        <v>1.2504459507670354</v>
      </c>
    </row>
    <row r="156" spans="2:31" x14ac:dyDescent="0.25">
      <c r="B156" t="s">
        <v>271</v>
      </c>
      <c r="C156" s="12">
        <f>+'Tabla seguimiento mortalidad'!C169</f>
        <v>549</v>
      </c>
      <c r="AD156" t="s">
        <v>331</v>
      </c>
      <c r="AE156" s="17">
        <f t="shared" si="23"/>
        <v>1.1493055555555556</v>
      </c>
    </row>
    <row r="157" spans="2:31" x14ac:dyDescent="0.25">
      <c r="B157" t="s">
        <v>272</v>
      </c>
      <c r="C157" s="12">
        <f>+'Tabla seguimiento mortalidad'!C170</f>
        <v>554</v>
      </c>
      <c r="AD157" t="s">
        <v>332</v>
      </c>
      <c r="AE157" s="17">
        <f t="shared" si="23"/>
        <v>1.1989528795811519</v>
      </c>
    </row>
    <row r="158" spans="2:31" x14ac:dyDescent="0.25">
      <c r="B158" t="s">
        <v>273</v>
      </c>
      <c r="C158" s="12">
        <f>+'Tabla seguimiento mortalidad'!C171</f>
        <v>579</v>
      </c>
      <c r="AD158" t="s">
        <v>333</v>
      </c>
      <c r="AE158" s="17">
        <f t="shared" si="23"/>
        <v>1.2133891213389121</v>
      </c>
    </row>
    <row r="159" spans="2:31" x14ac:dyDescent="0.25">
      <c r="B159" t="s">
        <v>274</v>
      </c>
      <c r="C159" s="12">
        <f>+'Tabla seguimiento mortalidad'!C172</f>
        <v>565</v>
      </c>
      <c r="AD159" t="s">
        <v>334</v>
      </c>
      <c r="AE159" s="17">
        <f t="shared" si="23"/>
        <v>1.2122770919067214</v>
      </c>
    </row>
    <row r="160" spans="2:31" x14ac:dyDescent="0.25">
      <c r="B160" t="s">
        <v>95</v>
      </c>
      <c r="C160" s="12">
        <f>+'Tabla seguimiento mortalidad'!C174</f>
        <v>576</v>
      </c>
      <c r="AD160" t="s">
        <v>160</v>
      </c>
      <c r="AE160" s="18">
        <f>+Y3</f>
        <v>1.0691719321582973</v>
      </c>
    </row>
    <row r="161" spans="2:31" x14ac:dyDescent="0.25">
      <c r="B161" t="s">
        <v>96</v>
      </c>
      <c r="C161" s="12">
        <f>+'Tabla seguimiento mortalidad'!C175</f>
        <v>537</v>
      </c>
      <c r="AD161" t="s">
        <v>161</v>
      </c>
      <c r="AE161" s="18">
        <f t="shared" ref="AE161:AE202" si="24">+Y4</f>
        <v>1.2189859762675295</v>
      </c>
    </row>
    <row r="162" spans="2:31" x14ac:dyDescent="0.25">
      <c r="B162" t="s">
        <v>97</v>
      </c>
      <c r="C162" s="12">
        <f>+'Tabla seguimiento mortalidad'!C176</f>
        <v>563</v>
      </c>
      <c r="AD162" t="s">
        <v>162</v>
      </c>
      <c r="AE162" s="18">
        <f t="shared" si="24"/>
        <v>1.1663105413105412</v>
      </c>
    </row>
    <row r="163" spans="2:31" x14ac:dyDescent="0.25">
      <c r="B163" t="s">
        <v>98</v>
      </c>
      <c r="C163" s="12">
        <f>+'Tabla seguimiento mortalidad'!C177</f>
        <v>564</v>
      </c>
      <c r="AD163" t="s">
        <v>163</v>
      </c>
      <c r="AE163" s="18">
        <f t="shared" si="24"/>
        <v>1.1478102189781021</v>
      </c>
    </row>
    <row r="164" spans="2:31" x14ac:dyDescent="0.25">
      <c r="B164" t="s">
        <v>99</v>
      </c>
      <c r="C164" s="12">
        <f>+'Tabla seguimiento mortalidad'!C178</f>
        <v>509</v>
      </c>
      <c r="AD164" t="s">
        <v>164</v>
      </c>
      <c r="AE164" s="18">
        <f t="shared" si="24"/>
        <v>1.216796875</v>
      </c>
    </row>
    <row r="165" spans="2:31" x14ac:dyDescent="0.25">
      <c r="B165" t="s">
        <v>100</v>
      </c>
      <c r="C165" s="12">
        <f>+'Tabla seguimiento mortalidad'!C179</f>
        <v>503</v>
      </c>
      <c r="AD165" t="s">
        <v>165</v>
      </c>
      <c r="AE165" s="18">
        <f t="shared" si="24"/>
        <v>1.2318556296586896</v>
      </c>
    </row>
    <row r="166" spans="2:31" x14ac:dyDescent="0.25">
      <c r="B166" t="s">
        <v>101</v>
      </c>
      <c r="C166" s="12">
        <f>+'Tabla seguimiento mortalidad'!C180</f>
        <v>517</v>
      </c>
      <c r="AD166" t="s">
        <v>166</v>
      </c>
      <c r="AE166" s="18">
        <f t="shared" si="24"/>
        <v>1.1368909512761021</v>
      </c>
    </row>
    <row r="167" spans="2:31" x14ac:dyDescent="0.25">
      <c r="B167" t="s">
        <v>102</v>
      </c>
      <c r="C167" s="12">
        <f>+'Tabla seguimiento mortalidad'!C181</f>
        <v>494</v>
      </c>
      <c r="AD167" t="s">
        <v>167</v>
      </c>
      <c r="AE167" s="18">
        <f t="shared" si="24"/>
        <v>1.2866318747490968</v>
      </c>
    </row>
    <row r="168" spans="2:31" x14ac:dyDescent="0.25">
      <c r="B168" t="s">
        <v>103</v>
      </c>
      <c r="C168" s="12">
        <f>+'Tabla seguimiento mortalidad'!C182</f>
        <v>497</v>
      </c>
      <c r="AD168" t="s">
        <v>168</v>
      </c>
      <c r="AE168" s="18">
        <f t="shared" si="24"/>
        <v>1.2090483619344774</v>
      </c>
    </row>
    <row r="169" spans="2:31" x14ac:dyDescent="0.25">
      <c r="B169" t="s">
        <v>104</v>
      </c>
      <c r="C169" s="12">
        <f>+'Tabla seguimiento mortalidad'!C183</f>
        <v>499</v>
      </c>
      <c r="AD169" t="s">
        <v>169</v>
      </c>
      <c r="AE169" s="18">
        <f t="shared" si="24"/>
        <v>1.2991656734207391</v>
      </c>
    </row>
    <row r="170" spans="2:31" x14ac:dyDescent="0.25">
      <c r="B170" t="s">
        <v>105</v>
      </c>
      <c r="C170" s="12">
        <f>+'Tabla seguimiento mortalidad'!C184</f>
        <v>527</v>
      </c>
      <c r="AD170" t="s">
        <v>170</v>
      </c>
      <c r="AE170" s="18">
        <f t="shared" si="24"/>
        <v>1.1357702349869452</v>
      </c>
    </row>
    <row r="171" spans="2:31" x14ac:dyDescent="0.25">
      <c r="B171" t="s">
        <v>106</v>
      </c>
      <c r="C171" s="12">
        <f>+'Tabla seguimiento mortalidad'!C185</f>
        <v>545</v>
      </c>
      <c r="AD171" t="s">
        <v>171</v>
      </c>
      <c r="AE171" s="18">
        <f t="shared" si="24"/>
        <v>1.2425801345468936</v>
      </c>
    </row>
    <row r="172" spans="2:31" x14ac:dyDescent="0.25">
      <c r="B172" t="s">
        <v>107</v>
      </c>
      <c r="C172" s="12">
        <f>+'Tabla seguimiento mortalidad'!C186</f>
        <v>505</v>
      </c>
      <c r="AD172" t="s">
        <v>172</v>
      </c>
      <c r="AE172" s="18">
        <f t="shared" si="24"/>
        <v>1.2251787132644956</v>
      </c>
    </row>
    <row r="173" spans="2:31" x14ac:dyDescent="0.25">
      <c r="B173" t="s">
        <v>108</v>
      </c>
      <c r="C173" s="12">
        <f>+'Tabla seguimiento mortalidad'!C187</f>
        <v>508</v>
      </c>
      <c r="AD173" t="s">
        <v>173</v>
      </c>
      <c r="AE173" s="18">
        <f t="shared" si="24"/>
        <v>1.1806098514464425</v>
      </c>
    </row>
    <row r="174" spans="2:31" x14ac:dyDescent="0.25">
      <c r="B174" t="s">
        <v>109</v>
      </c>
      <c r="C174" s="12">
        <f>+'Tabla seguimiento mortalidad'!C188</f>
        <v>490</v>
      </c>
      <c r="AD174" t="s">
        <v>174</v>
      </c>
      <c r="AE174" s="18">
        <f t="shared" si="24"/>
        <v>1.2332112332112333</v>
      </c>
    </row>
    <row r="175" spans="2:31" x14ac:dyDescent="0.25">
      <c r="B175" t="s">
        <v>110</v>
      </c>
      <c r="C175" s="12">
        <f>+'Tabla seguimiento mortalidad'!C189</f>
        <v>549</v>
      </c>
      <c r="AD175" t="s">
        <v>175</v>
      </c>
      <c r="AE175" s="18">
        <f t="shared" si="24"/>
        <v>1.1897416120323949</v>
      </c>
    </row>
    <row r="176" spans="2:31" x14ac:dyDescent="0.25">
      <c r="B176" t="s">
        <v>111</v>
      </c>
      <c r="C176" s="12">
        <f>+'Tabla seguimiento mortalidad'!C190</f>
        <v>522</v>
      </c>
      <c r="AD176" t="s">
        <v>176</v>
      </c>
      <c r="AE176" s="18">
        <f t="shared" si="24"/>
        <v>1.1373790022338048</v>
      </c>
    </row>
    <row r="177" spans="2:31" x14ac:dyDescent="0.25">
      <c r="B177" t="s">
        <v>112</v>
      </c>
      <c r="C177" s="12">
        <f>+'Tabla seguimiento mortalidad'!C191</f>
        <v>558</v>
      </c>
      <c r="AD177" t="s">
        <v>177</v>
      </c>
      <c r="AE177" s="18">
        <f t="shared" si="24"/>
        <v>1.2076353720296067</v>
      </c>
    </row>
    <row r="178" spans="2:31" x14ac:dyDescent="0.25">
      <c r="B178" t="s">
        <v>113</v>
      </c>
      <c r="C178" s="12">
        <f>+'Tabla seguimiento mortalidad'!C192</f>
        <v>538</v>
      </c>
      <c r="AD178" t="s">
        <v>178</v>
      </c>
      <c r="AE178" s="18">
        <f t="shared" si="24"/>
        <v>1.2238692512352716</v>
      </c>
    </row>
    <row r="179" spans="2:31" x14ac:dyDescent="0.25">
      <c r="B179" t="s">
        <v>114</v>
      </c>
      <c r="C179" s="12">
        <f>+'Tabla seguimiento mortalidad'!C193</f>
        <v>534</v>
      </c>
      <c r="AD179" t="s">
        <v>179</v>
      </c>
      <c r="AE179" s="18">
        <f t="shared" si="24"/>
        <v>1.1150278293135436</v>
      </c>
    </row>
    <row r="180" spans="2:31" x14ac:dyDescent="0.25">
      <c r="B180" t="s">
        <v>115</v>
      </c>
      <c r="C180" s="12">
        <f>+'Tabla seguimiento mortalidad'!C194</f>
        <v>566</v>
      </c>
      <c r="AD180" t="s">
        <v>180</v>
      </c>
      <c r="AE180" s="18">
        <f t="shared" si="24"/>
        <v>1.1155963302752294</v>
      </c>
    </row>
    <row r="181" spans="2:31" x14ac:dyDescent="0.25">
      <c r="B181" t="s">
        <v>116</v>
      </c>
      <c r="C181" s="12">
        <f>+'Tabla seguimiento mortalidad'!C195</f>
        <v>567</v>
      </c>
      <c r="AD181" t="s">
        <v>181</v>
      </c>
      <c r="AE181" s="18">
        <f t="shared" si="24"/>
        <v>1.1875466070096943</v>
      </c>
    </row>
    <row r="182" spans="2:31" x14ac:dyDescent="0.25">
      <c r="B182" t="s">
        <v>275</v>
      </c>
      <c r="C182" s="12">
        <f>+'Tabla seguimiento mortalidad'!C196</f>
        <v>546</v>
      </c>
      <c r="AD182" t="s">
        <v>305</v>
      </c>
      <c r="AE182" s="18">
        <f t="shared" si="24"/>
        <v>1.128048780487805</v>
      </c>
    </row>
    <row r="183" spans="2:31" x14ac:dyDescent="0.25">
      <c r="B183" t="s">
        <v>276</v>
      </c>
      <c r="C183" s="12">
        <f>+'Tabla seguimiento mortalidad'!C197</f>
        <v>567</v>
      </c>
      <c r="AD183" t="s">
        <v>306</v>
      </c>
      <c r="AE183" s="18">
        <f t="shared" si="24"/>
        <v>1.1832773422919001</v>
      </c>
    </row>
    <row r="184" spans="2:31" x14ac:dyDescent="0.25">
      <c r="B184" t="s">
        <v>277</v>
      </c>
      <c r="C184" s="12">
        <f>+'Tabla seguimiento mortalidad'!C198</f>
        <v>568</v>
      </c>
      <c r="AD184" t="s">
        <v>307</v>
      </c>
      <c r="AE184" s="18">
        <f t="shared" si="24"/>
        <v>1.275992438563327</v>
      </c>
    </row>
    <row r="185" spans="2:31" x14ac:dyDescent="0.25">
      <c r="B185" t="s">
        <v>278</v>
      </c>
      <c r="C185" s="12">
        <f>+'Tabla seguimiento mortalidad'!C199</f>
        <v>552</v>
      </c>
      <c r="AD185" t="s">
        <v>308</v>
      </c>
      <c r="AE185" s="18">
        <f t="shared" si="24"/>
        <v>1.2411214953271028</v>
      </c>
    </row>
    <row r="186" spans="2:31" x14ac:dyDescent="0.25">
      <c r="B186" t="s">
        <v>279</v>
      </c>
      <c r="C186" s="12">
        <f>+'Tabla seguimiento mortalidad'!C200</f>
        <v>543</v>
      </c>
      <c r="AD186" t="s">
        <v>309</v>
      </c>
      <c r="AE186" s="18">
        <f t="shared" si="24"/>
        <v>1.1852963240810201</v>
      </c>
    </row>
    <row r="187" spans="2:31" x14ac:dyDescent="0.25">
      <c r="B187" t="s">
        <v>280</v>
      </c>
      <c r="C187" s="12">
        <f>+'Tabla seguimiento mortalidad'!C201</f>
        <v>580</v>
      </c>
      <c r="AD187" t="s">
        <v>310</v>
      </c>
      <c r="AE187" s="18">
        <f t="shared" si="24"/>
        <v>1.1468738438771735</v>
      </c>
    </row>
    <row r="188" spans="2:31" x14ac:dyDescent="0.25">
      <c r="B188" t="s">
        <v>281</v>
      </c>
      <c r="C188" s="12">
        <f>+'Tabla seguimiento mortalidad'!C202</f>
        <v>585</v>
      </c>
      <c r="AD188" t="s">
        <v>311</v>
      </c>
      <c r="AE188" s="18">
        <f t="shared" si="24"/>
        <v>1.2643891570738952</v>
      </c>
    </row>
    <row r="189" spans="2:31" x14ac:dyDescent="0.25">
      <c r="B189" t="s">
        <v>282</v>
      </c>
      <c r="C189" s="12">
        <f>+'Tabla seguimiento mortalidad'!C203</f>
        <v>581</v>
      </c>
      <c r="AD189" t="s">
        <v>312</v>
      </c>
      <c r="AE189" s="18">
        <f t="shared" si="24"/>
        <v>1.3212634822804312</v>
      </c>
    </row>
    <row r="190" spans="2:31" x14ac:dyDescent="0.25">
      <c r="B190" t="s">
        <v>283</v>
      </c>
      <c r="C190" s="12">
        <f>+'Tabla seguimiento mortalidad'!C204</f>
        <v>509</v>
      </c>
      <c r="AD190" t="s">
        <v>313</v>
      </c>
      <c r="AE190" s="18">
        <f t="shared" si="24"/>
        <v>1.2595573440643864</v>
      </c>
    </row>
    <row r="191" spans="2:31" x14ac:dyDescent="0.25">
      <c r="B191" t="s">
        <v>284</v>
      </c>
      <c r="C191" s="12">
        <f>+'Tabla seguimiento mortalidad'!C205</f>
        <v>541</v>
      </c>
      <c r="AD191" t="s">
        <v>314</v>
      </c>
      <c r="AE191" s="18">
        <f t="shared" si="24"/>
        <v>1.1612175873731678</v>
      </c>
    </row>
    <row r="192" spans="2:31" x14ac:dyDescent="0.25">
      <c r="B192" t="s">
        <v>285</v>
      </c>
      <c r="C192" s="12">
        <f>+'Tabla seguimiento mortalidad'!C206</f>
        <v>569</v>
      </c>
      <c r="AD192" t="s">
        <v>315</v>
      </c>
      <c r="AE192" s="18">
        <f t="shared" si="24"/>
        <v>1.1594746716697937</v>
      </c>
    </row>
    <row r="193" spans="2:31" x14ac:dyDescent="0.25">
      <c r="B193" t="s">
        <v>286</v>
      </c>
      <c r="C193" s="12">
        <f>+'Tabla seguimiento mortalidad'!C207</f>
        <v>548</v>
      </c>
      <c r="AD193" t="s">
        <v>316</v>
      </c>
      <c r="AE193" s="18">
        <f t="shared" si="24"/>
        <v>1.1605415860735009</v>
      </c>
    </row>
    <row r="194" spans="2:31" x14ac:dyDescent="0.25">
      <c r="B194" t="s">
        <v>287</v>
      </c>
      <c r="C194" s="12">
        <f>+'Tabla seguimiento mortalidad'!C208</f>
        <v>529</v>
      </c>
      <c r="AD194" t="s">
        <v>317</v>
      </c>
      <c r="AE194" s="18">
        <f t="shared" si="24"/>
        <v>1.2716297786720321</v>
      </c>
    </row>
    <row r="195" spans="2:31" x14ac:dyDescent="0.25">
      <c r="B195" t="s">
        <v>288</v>
      </c>
      <c r="C195" s="12">
        <f>+'Tabla seguimiento mortalidad'!C209</f>
        <v>534</v>
      </c>
      <c r="AD195" t="s">
        <v>318</v>
      </c>
      <c r="AE195" s="18">
        <f t="shared" si="24"/>
        <v>1.0895747083176515</v>
      </c>
    </row>
    <row r="196" spans="2:31" x14ac:dyDescent="0.25">
      <c r="B196" t="s">
        <v>289</v>
      </c>
      <c r="C196" s="12">
        <f>+'Tabla seguimiento mortalidad'!C210</f>
        <v>557</v>
      </c>
      <c r="AD196" t="s">
        <v>319</v>
      </c>
      <c r="AE196" s="18">
        <f t="shared" si="24"/>
        <v>1.1264591439688716</v>
      </c>
    </row>
    <row r="197" spans="2:31" x14ac:dyDescent="0.25">
      <c r="B197" t="s">
        <v>290</v>
      </c>
      <c r="C197" s="12">
        <f>+'Tabla seguimiento mortalidad'!C211</f>
        <v>549</v>
      </c>
      <c r="AD197" t="s">
        <v>320</v>
      </c>
      <c r="AE197" s="18">
        <f t="shared" si="24"/>
        <v>0.98318999218139169</v>
      </c>
    </row>
    <row r="198" spans="2:31" x14ac:dyDescent="0.25">
      <c r="B198" t="s">
        <v>291</v>
      </c>
      <c r="C198" s="12">
        <f>+'Tabla seguimiento mortalidad'!C212</f>
        <v>514</v>
      </c>
      <c r="AD198" t="s">
        <v>321</v>
      </c>
      <c r="AE198" s="18">
        <f t="shared" si="24"/>
        <v>1.0918877354863512</v>
      </c>
    </row>
    <row r="199" spans="2:31" x14ac:dyDescent="0.25">
      <c r="B199" t="s">
        <v>292</v>
      </c>
      <c r="C199" s="12">
        <f>+'Tabla seguimiento mortalidad'!C213</f>
        <v>533</v>
      </c>
      <c r="AD199" t="s">
        <v>322</v>
      </c>
      <c r="AE199" s="18">
        <f t="shared" si="24"/>
        <v>1.0974688326407254</v>
      </c>
    </row>
    <row r="200" spans="2:31" x14ac:dyDescent="0.25">
      <c r="B200" t="s">
        <v>293</v>
      </c>
      <c r="C200" s="12">
        <f>+'Tabla seguimiento mortalidad'!C214</f>
        <v>493</v>
      </c>
      <c r="AD200" t="s">
        <v>323</v>
      </c>
      <c r="AE200" s="18">
        <f t="shared" si="24"/>
        <v>1.0520361990950227</v>
      </c>
    </row>
    <row r="201" spans="2:31" x14ac:dyDescent="0.25">
      <c r="B201" t="s">
        <v>294</v>
      </c>
      <c r="C201" s="12">
        <f>+'Tabla seguimiento mortalidad'!C215</f>
        <v>523</v>
      </c>
      <c r="AD201" t="s">
        <v>324</v>
      </c>
      <c r="AE201" s="18">
        <f t="shared" si="24"/>
        <v>1.0687167805618831</v>
      </c>
    </row>
    <row r="202" spans="2:31" x14ac:dyDescent="0.25">
      <c r="B202" t="s">
        <v>295</v>
      </c>
      <c r="C202" s="12">
        <f>+'Tabla seguimiento mortalidad'!C216</f>
        <v>574</v>
      </c>
      <c r="AD202" t="s">
        <v>325</v>
      </c>
      <c r="AE202" s="18">
        <f t="shared" si="24"/>
        <v>1.0545998504113687</v>
      </c>
    </row>
    <row r="203" spans="2:31" x14ac:dyDescent="0.25">
      <c r="B203" t="s">
        <v>296</v>
      </c>
      <c r="C203" s="12">
        <f>+'Tabla seguimiento mortalidad'!C217</f>
        <v>542</v>
      </c>
      <c r="AD203" t="s">
        <v>326</v>
      </c>
      <c r="AE203" s="18">
        <f t="shared" ref="AE203:AE210" si="25">+Y46</f>
        <v>1.1930955993930197</v>
      </c>
    </row>
    <row r="204" spans="2:31" x14ac:dyDescent="0.25">
      <c r="B204" t="s">
        <v>297</v>
      </c>
      <c r="C204" s="12">
        <f>+'Tabla seguimiento mortalidad'!C218</f>
        <v>538</v>
      </c>
      <c r="AD204" t="s">
        <v>327</v>
      </c>
      <c r="AE204" s="18">
        <f t="shared" si="25"/>
        <v>1.2092592592592593</v>
      </c>
    </row>
    <row r="205" spans="2:31" x14ac:dyDescent="0.25">
      <c r="B205" t="s">
        <v>298</v>
      </c>
      <c r="C205" s="12">
        <f>+'Tabla seguimiento mortalidad'!C219</f>
        <v>556</v>
      </c>
      <c r="AD205" t="s">
        <v>328</v>
      </c>
      <c r="AE205" s="18">
        <f t="shared" si="25"/>
        <v>1.1286764705882353</v>
      </c>
    </row>
    <row r="206" spans="2:31" x14ac:dyDescent="0.25">
      <c r="B206" t="s">
        <v>299</v>
      </c>
      <c r="C206" s="12">
        <f>+'Tabla seguimiento mortalidad'!C220</f>
        <v>578</v>
      </c>
      <c r="AD206" t="s">
        <v>329</v>
      </c>
      <c r="AE206" s="18">
        <f t="shared" si="25"/>
        <v>1.1551155115511551</v>
      </c>
    </row>
    <row r="207" spans="2:31" x14ac:dyDescent="0.25">
      <c r="B207" t="s">
        <v>300</v>
      </c>
      <c r="C207" s="12">
        <f>+'Tabla seguimiento mortalidad'!C221</f>
        <v>593</v>
      </c>
      <c r="AD207" t="s">
        <v>330</v>
      </c>
      <c r="AE207" s="18">
        <f t="shared" si="25"/>
        <v>1.1469853728148411</v>
      </c>
    </row>
    <row r="208" spans="2:31" x14ac:dyDescent="0.25">
      <c r="B208" t="s">
        <v>301</v>
      </c>
      <c r="C208" s="12">
        <f>+'Tabla seguimiento mortalidad'!C222</f>
        <v>651</v>
      </c>
      <c r="AD208" t="s">
        <v>331</v>
      </c>
      <c r="AE208" s="18">
        <f t="shared" si="25"/>
        <v>1.1440972222222223</v>
      </c>
    </row>
    <row r="209" spans="2:31" x14ac:dyDescent="0.25">
      <c r="B209" t="s">
        <v>302</v>
      </c>
      <c r="C209" s="12">
        <f>+'Tabla seguimiento mortalidad'!C223</f>
        <v>634</v>
      </c>
      <c r="AD209" t="s">
        <v>332</v>
      </c>
      <c r="AE209" s="18">
        <f t="shared" si="25"/>
        <v>1.1727748691099475</v>
      </c>
    </row>
    <row r="210" spans="2:31" x14ac:dyDescent="0.25">
      <c r="B210" t="s">
        <v>303</v>
      </c>
      <c r="C210" s="12">
        <f>+'Tabla seguimiento mortalidad'!C224</f>
        <v>595</v>
      </c>
      <c r="AD210" t="s">
        <v>333</v>
      </c>
      <c r="AE210" s="18">
        <f t="shared" si="25"/>
        <v>1.1663179916317992</v>
      </c>
    </row>
    <row r="211" spans="2:31" x14ac:dyDescent="0.25">
      <c r="B211" t="s">
        <v>304</v>
      </c>
      <c r="C211" s="12">
        <f>+'Tabla seguimiento mortalidad'!C225</f>
        <v>618</v>
      </c>
      <c r="AD211" t="s">
        <v>334</v>
      </c>
      <c r="AE211" s="18">
        <f t="shared" ref="AE211" si="26">+Y54</f>
        <v>1.0768175582990398</v>
      </c>
    </row>
    <row r="212" spans="2:31" x14ac:dyDescent="0.25">
      <c r="B212" t="s">
        <v>339</v>
      </c>
      <c r="C212" s="12">
        <f>+'Tabla seguimiento mortalidad'!C227</f>
        <v>683</v>
      </c>
      <c r="AD212" t="s">
        <v>160</v>
      </c>
      <c r="AE212" s="19">
        <f>Z3</f>
        <v>1.0475557033588294</v>
      </c>
    </row>
    <row r="213" spans="2:31" x14ac:dyDescent="0.25">
      <c r="B213" t="s">
        <v>340</v>
      </c>
      <c r="C213" s="12">
        <f>+'Tabla seguimiento mortalidad'!C228</f>
        <v>550</v>
      </c>
      <c r="AD213" t="s">
        <v>161</v>
      </c>
      <c r="AE213" s="19">
        <f t="shared" ref="AE213:AE237" si="27">Z4</f>
        <v>1.1956130888169723</v>
      </c>
    </row>
    <row r="214" spans="2:31" x14ac:dyDescent="0.25">
      <c r="B214" t="s">
        <v>341</v>
      </c>
      <c r="C214" s="12">
        <f>+'Tabla seguimiento mortalidad'!C229</f>
        <v>562</v>
      </c>
      <c r="AD214" t="s">
        <v>162</v>
      </c>
      <c r="AE214" s="19">
        <f t="shared" si="27"/>
        <v>1.2820512820512819</v>
      </c>
    </row>
    <row r="215" spans="2:31" x14ac:dyDescent="0.25">
      <c r="B215" t="s">
        <v>342</v>
      </c>
      <c r="C215" s="12">
        <f>+'Tabla seguimiento mortalidad'!C230</f>
        <v>587</v>
      </c>
      <c r="AD215" t="s">
        <v>163</v>
      </c>
      <c r="AE215" s="19">
        <f t="shared" si="27"/>
        <v>1.166058394160584</v>
      </c>
    </row>
    <row r="216" spans="2:31" x14ac:dyDescent="0.25">
      <c r="B216" t="s">
        <v>343</v>
      </c>
      <c r="C216" s="12">
        <f>+'Tabla seguimiento mortalidad'!C231</f>
        <v>502</v>
      </c>
      <c r="AD216" t="s">
        <v>164</v>
      </c>
      <c r="AE216" s="19">
        <f t="shared" si="27"/>
        <v>1.267578125</v>
      </c>
    </row>
    <row r="217" spans="2:31" x14ac:dyDescent="0.25">
      <c r="B217" t="s">
        <v>344</v>
      </c>
      <c r="C217" s="12">
        <f>+'Tabla seguimiento mortalidad'!C232</f>
        <v>547</v>
      </c>
      <c r="AD217" t="s">
        <v>165</v>
      </c>
      <c r="AE217" s="19">
        <f t="shared" si="27"/>
        <v>1.2259709690074538</v>
      </c>
    </row>
    <row r="218" spans="2:31" x14ac:dyDescent="0.25">
      <c r="B218" t="s">
        <v>345</v>
      </c>
      <c r="C218" s="12">
        <f>+'Tabla seguimiento mortalidad'!C233</f>
        <v>575</v>
      </c>
      <c r="AD218" t="s">
        <v>166</v>
      </c>
      <c r="AE218" s="19">
        <f t="shared" si="27"/>
        <v>1.2219644238205722</v>
      </c>
    </row>
    <row r="219" spans="2:31" x14ac:dyDescent="0.25">
      <c r="B219" t="s">
        <v>346</v>
      </c>
      <c r="C219" s="12">
        <f>+'Tabla seguimiento mortalidad'!C234</f>
        <v>512</v>
      </c>
      <c r="AD219" t="s">
        <v>167</v>
      </c>
      <c r="AE219" s="19">
        <f t="shared" si="27"/>
        <v>1.2224006423123244</v>
      </c>
    </row>
    <row r="220" spans="2:31" x14ac:dyDescent="0.25">
      <c r="B220" t="s">
        <v>347</v>
      </c>
      <c r="C220" s="12">
        <f>+'Tabla seguimiento mortalidad'!C235</f>
        <v>524</v>
      </c>
      <c r="AD220" t="s">
        <v>168</v>
      </c>
      <c r="AE220" s="19">
        <f t="shared" si="27"/>
        <v>1.2773010920436818</v>
      </c>
    </row>
    <row r="221" spans="2:31" x14ac:dyDescent="0.25">
      <c r="B221" t="s">
        <v>348</v>
      </c>
      <c r="C221" s="12">
        <f>+'Tabla seguimiento mortalidad'!C236</f>
        <v>529</v>
      </c>
      <c r="AD221" t="s">
        <v>169</v>
      </c>
      <c r="AE221" s="19">
        <f t="shared" si="27"/>
        <v>1.227651966626937</v>
      </c>
    </row>
    <row r="222" spans="2:31" x14ac:dyDescent="0.25">
      <c r="B222" t="s">
        <v>349</v>
      </c>
      <c r="C222" s="12">
        <f>+'Tabla seguimiento mortalidad'!C237</f>
        <v>586</v>
      </c>
      <c r="AD222" t="s">
        <v>170</v>
      </c>
      <c r="AE222" s="19">
        <f t="shared" si="27"/>
        <v>1.1600149198060423</v>
      </c>
    </row>
    <row r="223" spans="2:31" x14ac:dyDescent="0.25">
      <c r="B223" t="s">
        <v>350</v>
      </c>
      <c r="C223" s="12">
        <f>+'Tabla seguimiento mortalidad'!C238</f>
        <v>535</v>
      </c>
      <c r="AD223" t="s">
        <v>171</v>
      </c>
      <c r="AE223" s="19">
        <f t="shared" si="27"/>
        <v>1.2109220419469728</v>
      </c>
    </row>
    <row r="224" spans="2:31" x14ac:dyDescent="0.25">
      <c r="B224" t="s">
        <v>351</v>
      </c>
      <c r="C224" s="12">
        <f>+'Tabla seguimiento mortalidad'!C239</f>
        <v>536</v>
      </c>
      <c r="AD224" t="s">
        <v>172</v>
      </c>
      <c r="AE224" s="19">
        <f t="shared" si="27"/>
        <v>1.1219221604447973</v>
      </c>
    </row>
    <row r="225" spans="2:31" x14ac:dyDescent="0.25">
      <c r="B225" t="s">
        <v>352</v>
      </c>
      <c r="C225" s="12">
        <f>+'Tabla seguimiento mortalidad'!C240</f>
        <v>557</v>
      </c>
      <c r="AD225" t="s">
        <v>173</v>
      </c>
      <c r="AE225" s="19">
        <f t="shared" si="27"/>
        <v>1.1258795934323691</v>
      </c>
    </row>
    <row r="226" spans="2:31" x14ac:dyDescent="0.25">
      <c r="B226" t="s">
        <v>353</v>
      </c>
      <c r="C226" s="12">
        <f>+'Tabla seguimiento mortalidad'!C241</f>
        <v>557</v>
      </c>
      <c r="AD226" t="s">
        <v>174</v>
      </c>
      <c r="AE226" s="19">
        <f t="shared" si="27"/>
        <v>1.214896214896215</v>
      </c>
    </row>
    <row r="227" spans="2:31" x14ac:dyDescent="0.25">
      <c r="B227" t="s">
        <v>354</v>
      </c>
      <c r="C227" s="12">
        <f>+'Tabla seguimiento mortalidad'!C242</f>
        <v>526</v>
      </c>
      <c r="AD227" t="s">
        <v>175</v>
      </c>
      <c r="AE227" s="19">
        <f t="shared" si="27"/>
        <v>1.131893559583494</v>
      </c>
    </row>
    <row r="228" spans="2:31" x14ac:dyDescent="0.25">
      <c r="B228" t="s">
        <v>355</v>
      </c>
      <c r="C228" s="12">
        <f>+'Tabla seguimiento mortalidad'!C243</f>
        <v>574</v>
      </c>
      <c r="AD228" t="s">
        <v>176</v>
      </c>
      <c r="AE228" s="19">
        <f t="shared" si="27"/>
        <v>1.2062546537602381</v>
      </c>
    </row>
    <row r="229" spans="2:31" x14ac:dyDescent="0.25">
      <c r="B229" t="s">
        <v>356</v>
      </c>
      <c r="C229" s="12">
        <f>+'Tabla seguimiento mortalidad'!C244</f>
        <v>592</v>
      </c>
      <c r="AD229" t="s">
        <v>177</v>
      </c>
      <c r="AE229" s="19">
        <f t="shared" si="27"/>
        <v>1.2407479548110636</v>
      </c>
    </row>
    <row r="230" spans="2:31" x14ac:dyDescent="0.25">
      <c r="B230" t="s">
        <v>357</v>
      </c>
      <c r="C230" s="12">
        <f>+'Tabla seguimiento mortalidad'!C245</f>
        <v>556</v>
      </c>
      <c r="AD230" t="s">
        <v>178</v>
      </c>
      <c r="AE230" s="19">
        <f t="shared" si="27"/>
        <v>1.2143671607753705</v>
      </c>
    </row>
    <row r="231" spans="2:31" x14ac:dyDescent="0.25">
      <c r="B231" t="s">
        <v>358</v>
      </c>
      <c r="C231" s="12">
        <f>+'Tabla seguimiento mortalidad'!C246</f>
        <v>485</v>
      </c>
      <c r="AD231" t="s">
        <v>179</v>
      </c>
      <c r="AE231" s="19">
        <f t="shared" si="27"/>
        <v>1.2838589981447124</v>
      </c>
    </row>
    <row r="232" spans="2:31" x14ac:dyDescent="0.25">
      <c r="B232" t="s">
        <v>359</v>
      </c>
      <c r="C232" s="12">
        <f>+'Tabla seguimiento mortalidad'!C247</f>
        <v>584</v>
      </c>
      <c r="AD232" t="s">
        <v>180</v>
      </c>
      <c r="AE232" s="19">
        <f t="shared" si="27"/>
        <v>1.2110091743119267</v>
      </c>
    </row>
    <row r="233" spans="2:31" x14ac:dyDescent="0.25">
      <c r="B233" t="s">
        <v>360</v>
      </c>
      <c r="C233" s="12">
        <f>+'Tabla seguimiento mortalidad'!C248</f>
        <v>538</v>
      </c>
      <c r="AD233" t="s">
        <v>181</v>
      </c>
      <c r="AE233" s="19">
        <f t="shared" si="27"/>
        <v>1.2714392244593586</v>
      </c>
    </row>
    <row r="234" spans="2:31" x14ac:dyDescent="0.25">
      <c r="B234" t="s">
        <v>361</v>
      </c>
      <c r="C234" s="12">
        <f>+'Tabla seguimiento mortalidad'!C249</f>
        <v>567</v>
      </c>
      <c r="AD234" t="s">
        <v>305</v>
      </c>
      <c r="AE234" s="19">
        <f t="shared" si="27"/>
        <v>1.2195121951219514</v>
      </c>
    </row>
    <row r="235" spans="2:31" x14ac:dyDescent="0.25">
      <c r="B235" t="s">
        <v>362</v>
      </c>
      <c r="C235" s="12">
        <f>+'Tabla seguimiento mortalidad'!C250</f>
        <v>594</v>
      </c>
      <c r="AD235" t="s">
        <v>306</v>
      </c>
      <c r="AE235" s="19">
        <f t="shared" si="27"/>
        <v>1.3027248973497574</v>
      </c>
    </row>
    <row r="236" spans="2:31" x14ac:dyDescent="0.25">
      <c r="B236" t="s">
        <v>363</v>
      </c>
      <c r="C236" s="12">
        <f>+'Tabla seguimiento mortalidad'!C251</f>
        <v>541</v>
      </c>
      <c r="AD236" t="s">
        <v>307</v>
      </c>
      <c r="AE236" s="19">
        <f t="shared" si="27"/>
        <v>1.274102079395085</v>
      </c>
    </row>
    <row r="237" spans="2:31" x14ac:dyDescent="0.25">
      <c r="B237" t="s">
        <v>364</v>
      </c>
      <c r="C237" s="12">
        <f>+'Tabla seguimiento mortalidad'!C252</f>
        <v>557</v>
      </c>
      <c r="AD237" t="s">
        <v>308</v>
      </c>
      <c r="AE237" s="19">
        <f t="shared" si="27"/>
        <v>1.3514018691588785</v>
      </c>
    </row>
    <row r="238" spans="2:31" x14ac:dyDescent="0.25">
      <c r="B238" t="s">
        <v>365</v>
      </c>
      <c r="C238" s="12">
        <f>+'Tabla seguimiento mortalidad'!C253</f>
        <v>574</v>
      </c>
      <c r="AD238" t="s">
        <v>309</v>
      </c>
      <c r="AE238" s="19">
        <f>Z29</f>
        <v>1.3165791447861965</v>
      </c>
    </row>
    <row r="239" spans="2:31" x14ac:dyDescent="0.25">
      <c r="B239" t="s">
        <v>366</v>
      </c>
      <c r="C239" s="12">
        <f>+'Tabla seguimiento mortalidad'!C254</f>
        <v>603</v>
      </c>
      <c r="AD239" t="s">
        <v>310</v>
      </c>
      <c r="AE239" s="19">
        <f t="shared" ref="AE239:AE246" si="28">Z30</f>
        <v>1.296707362190159</v>
      </c>
    </row>
    <row r="240" spans="2:31" x14ac:dyDescent="0.25">
      <c r="B240" t="s">
        <v>367</v>
      </c>
      <c r="C240" s="12">
        <f>+'Tabla seguimiento mortalidad'!C255</f>
        <v>595</v>
      </c>
      <c r="AD240" t="s">
        <v>311</v>
      </c>
      <c r="AE240" s="19">
        <f t="shared" si="28"/>
        <v>1.2216858522094318</v>
      </c>
    </row>
    <row r="241" spans="2:31" x14ac:dyDescent="0.25">
      <c r="B241" t="s">
        <v>368</v>
      </c>
      <c r="C241" s="12">
        <f>+'Tabla seguimiento mortalidad'!C256</f>
        <v>560</v>
      </c>
      <c r="AD241" t="s">
        <v>312</v>
      </c>
      <c r="AE241" s="19">
        <f t="shared" si="28"/>
        <v>1.3039291217257318</v>
      </c>
    </row>
    <row r="242" spans="2:31" x14ac:dyDescent="0.25">
      <c r="B242" t="s">
        <v>369</v>
      </c>
      <c r="C242" s="12">
        <f>+'Tabla seguimiento mortalidad'!C257</f>
        <v>518</v>
      </c>
      <c r="AD242" t="s">
        <v>313</v>
      </c>
      <c r="AE242" s="19">
        <f t="shared" si="28"/>
        <v>1.3420523138832998</v>
      </c>
    </row>
    <row r="243" spans="2:31" x14ac:dyDescent="0.25">
      <c r="B243" t="s">
        <v>370</v>
      </c>
      <c r="C243" s="12">
        <f>+'Tabla seguimiento mortalidad'!C258</f>
        <v>567</v>
      </c>
      <c r="AD243" t="s">
        <v>314</v>
      </c>
      <c r="AE243" s="19">
        <f t="shared" si="28"/>
        <v>1.2570462232243516</v>
      </c>
    </row>
    <row r="244" spans="2:31" x14ac:dyDescent="0.25">
      <c r="B244" t="s">
        <v>371</v>
      </c>
      <c r="C244" s="12">
        <f>+'Tabla seguimiento mortalidad'!C259</f>
        <v>562</v>
      </c>
      <c r="AD244" t="s">
        <v>315</v>
      </c>
      <c r="AE244" s="19">
        <f t="shared" si="28"/>
        <v>1.2101313320825515</v>
      </c>
    </row>
    <row r="245" spans="2:31" x14ac:dyDescent="0.25">
      <c r="B245" t="s">
        <v>372</v>
      </c>
      <c r="C245" s="12">
        <f>+'Tabla seguimiento mortalidad'!C260</f>
        <v>625</v>
      </c>
      <c r="AD245" t="s">
        <v>316</v>
      </c>
      <c r="AE245" s="19">
        <f t="shared" si="28"/>
        <v>1.183752417794971</v>
      </c>
    </row>
    <row r="246" spans="2:31" x14ac:dyDescent="0.25">
      <c r="B246" t="s">
        <v>373</v>
      </c>
      <c r="C246" s="12">
        <f>+'Tabla seguimiento mortalidad'!C261</f>
        <v>533</v>
      </c>
      <c r="AD246" t="s">
        <v>317</v>
      </c>
      <c r="AE246" s="19">
        <f t="shared" si="28"/>
        <v>1.2354124748490947</v>
      </c>
    </row>
    <row r="247" spans="2:31" x14ac:dyDescent="0.25">
      <c r="B247" t="s">
        <v>374</v>
      </c>
      <c r="C247" s="12">
        <f>+'Tabla seguimiento mortalidad'!C262</f>
        <v>581</v>
      </c>
      <c r="AD247" t="s">
        <v>318</v>
      </c>
      <c r="AE247" s="19">
        <f>Z38</f>
        <v>1.1893112532931878</v>
      </c>
    </row>
    <row r="248" spans="2:31" x14ac:dyDescent="0.25">
      <c r="B248" t="s">
        <v>375</v>
      </c>
      <c r="C248" s="12">
        <f>+'Tabla seguimiento mortalidad'!C263</f>
        <v>494</v>
      </c>
      <c r="AD248" t="s">
        <v>319</v>
      </c>
      <c r="AE248" s="19">
        <f t="shared" ref="AE248:AE251" si="29">Z39</f>
        <v>1.188715953307393</v>
      </c>
    </row>
    <row r="249" spans="2:31" x14ac:dyDescent="0.25">
      <c r="B249" t="s">
        <v>376</v>
      </c>
      <c r="C249" s="12">
        <f>+'Tabla seguimiento mortalidad'!C264</f>
        <v>516</v>
      </c>
      <c r="AD249" t="s">
        <v>320</v>
      </c>
      <c r="AE249" s="19">
        <f t="shared" si="29"/>
        <v>1.2412040656763095</v>
      </c>
    </row>
    <row r="250" spans="2:31" x14ac:dyDescent="0.25">
      <c r="B250" t="s">
        <v>377</v>
      </c>
      <c r="C250" s="12">
        <f>+'Tabla seguimiento mortalidad'!C265</f>
        <v>527</v>
      </c>
      <c r="AD250" t="s">
        <v>321</v>
      </c>
      <c r="AE250" s="19">
        <f t="shared" si="29"/>
        <v>1.2129950019223374</v>
      </c>
    </row>
    <row r="251" spans="2:31" x14ac:dyDescent="0.25">
      <c r="B251" t="s">
        <v>378</v>
      </c>
      <c r="C251" s="12">
        <f>+'Tabla seguimiento mortalidad'!C266</f>
        <v>581</v>
      </c>
      <c r="AD251" t="s">
        <v>322</v>
      </c>
      <c r="AE251" s="19">
        <f t="shared" si="29"/>
        <v>1.1182470721571591</v>
      </c>
    </row>
    <row r="252" spans="2:31" x14ac:dyDescent="0.25">
      <c r="B252" t="s">
        <v>379</v>
      </c>
      <c r="C252" s="12">
        <f>+'Tabla seguimiento mortalidad'!C267</f>
        <v>558</v>
      </c>
      <c r="AD252" t="s">
        <v>323</v>
      </c>
      <c r="AE252" s="19">
        <f>Z43</f>
        <v>1.1199095022624435</v>
      </c>
    </row>
    <row r="253" spans="2:31" x14ac:dyDescent="0.25">
      <c r="B253" t="s">
        <v>380</v>
      </c>
      <c r="C253" s="12">
        <f>+'Tabla seguimiento mortalidad'!C268</f>
        <v>553</v>
      </c>
      <c r="AD253" t="s">
        <v>324</v>
      </c>
      <c r="AE253" s="19">
        <f t="shared" ref="AE253:AE255" si="30">Z44</f>
        <v>1.1940015186028854</v>
      </c>
    </row>
    <row r="254" spans="2:31" x14ac:dyDescent="0.25">
      <c r="B254" t="s">
        <v>381</v>
      </c>
      <c r="C254" s="12">
        <f>+'Tabla seguimiento mortalidad'!C269</f>
        <v>583</v>
      </c>
      <c r="AD254" t="s">
        <v>325</v>
      </c>
      <c r="AE254" s="19">
        <f t="shared" si="30"/>
        <v>1.1780104712041886</v>
      </c>
    </row>
    <row r="255" spans="2:31" x14ac:dyDescent="0.25">
      <c r="B255" t="s">
        <v>382</v>
      </c>
      <c r="C255" s="12">
        <f>+'Tabla seguimiento mortalidad'!C270</f>
        <v>545</v>
      </c>
      <c r="AD255" t="s">
        <v>326</v>
      </c>
      <c r="AE255" s="19">
        <f t="shared" si="30"/>
        <v>1.1380880121396053</v>
      </c>
    </row>
    <row r="256" spans="2:31" x14ac:dyDescent="0.25">
      <c r="B256" t="s">
        <v>383</v>
      </c>
      <c r="C256" s="12">
        <f>+'Tabla seguimiento mortalidad'!C271</f>
        <v>573</v>
      </c>
      <c r="AD256" t="s">
        <v>327</v>
      </c>
      <c r="AE256" s="19">
        <f t="shared" ref="AE256:AE262" si="31">Z47</f>
        <v>1.124074074074074</v>
      </c>
    </row>
    <row r="257" spans="2:31" x14ac:dyDescent="0.25">
      <c r="B257" t="s">
        <v>384</v>
      </c>
      <c r="C257" s="12">
        <f>+'Tabla seguimiento mortalidad'!C272</f>
        <v>556</v>
      </c>
      <c r="AD257" t="s">
        <v>328</v>
      </c>
      <c r="AE257" s="19">
        <f t="shared" si="31"/>
        <v>1.1360294117647058</v>
      </c>
    </row>
    <row r="258" spans="2:31" x14ac:dyDescent="0.25">
      <c r="B258" t="s">
        <v>385</v>
      </c>
      <c r="C258" s="12">
        <f>+'Tabla seguimiento mortalidad'!C273</f>
        <v>529</v>
      </c>
      <c r="AD258" t="s">
        <v>329</v>
      </c>
      <c r="AE258" s="19">
        <f t="shared" si="31"/>
        <v>1.3531353135313533</v>
      </c>
    </row>
    <row r="259" spans="2:31" x14ac:dyDescent="0.25">
      <c r="B259" t="s">
        <v>386</v>
      </c>
      <c r="C259" s="12">
        <f>+'Tabla seguimiento mortalidad'!C274</f>
        <v>602</v>
      </c>
      <c r="AD259" t="s">
        <v>330</v>
      </c>
      <c r="AE259" s="19">
        <f t="shared" si="31"/>
        <v>1.2718515875847305</v>
      </c>
    </row>
    <row r="260" spans="2:31" x14ac:dyDescent="0.25">
      <c r="B260" t="s">
        <v>387</v>
      </c>
      <c r="C260" s="12">
        <f>+'Tabla seguimiento mortalidad'!C275</f>
        <v>564</v>
      </c>
      <c r="AD260" t="s">
        <v>331</v>
      </c>
      <c r="AE260" s="19">
        <f t="shared" si="31"/>
        <v>1.2795138888888888</v>
      </c>
    </row>
    <row r="261" spans="2:31" x14ac:dyDescent="0.25">
      <c r="B261" t="s">
        <v>388</v>
      </c>
      <c r="C261" s="12">
        <f>+'Tabla seguimiento mortalidad'!C276</f>
        <v>590</v>
      </c>
      <c r="AD261" t="s">
        <v>332</v>
      </c>
      <c r="AE261" s="19">
        <f t="shared" si="31"/>
        <v>1.2006980802792322</v>
      </c>
    </row>
    <row r="262" spans="2:31" x14ac:dyDescent="0.25">
      <c r="B262" t="s">
        <v>389</v>
      </c>
      <c r="C262" s="12">
        <f>+'Tabla seguimiento mortalidad'!C277</f>
        <v>557</v>
      </c>
      <c r="AD262" t="s">
        <v>333</v>
      </c>
      <c r="AE262" s="19">
        <f t="shared" si="31"/>
        <v>1.1506276150627615</v>
      </c>
    </row>
    <row r="263" spans="2:31" x14ac:dyDescent="0.25">
      <c r="B263" t="s">
        <v>390</v>
      </c>
      <c r="C263" s="12">
        <f>+'Tabla seguimiento mortalidad'!C278</f>
        <v>593</v>
      </c>
      <c r="AD263" t="s">
        <v>334</v>
      </c>
      <c r="AE263" s="19">
        <f>Z54</f>
        <v>1.1762688614540466</v>
      </c>
    </row>
    <row r="264" spans="2:31" x14ac:dyDescent="0.25">
      <c r="B264" t="s">
        <v>391</v>
      </c>
      <c r="C264" s="12">
        <f>+'Tabla seguimiento mortalidad'!C280</f>
        <v>589</v>
      </c>
      <c r="AD264" t="s">
        <v>160</v>
      </c>
      <c r="AE264" s="27">
        <f>AA3</f>
        <v>1.1406717658796144</v>
      </c>
    </row>
    <row r="265" spans="2:31" x14ac:dyDescent="0.25">
      <c r="B265" t="s">
        <v>392</v>
      </c>
      <c r="C265" s="12">
        <f>+'Tabla seguimiento mortalidad'!C281</f>
        <v>601</v>
      </c>
      <c r="AD265" t="s">
        <v>161</v>
      </c>
      <c r="AE265" s="27">
        <f t="shared" ref="AE265:AE268" si="32">AA4</f>
        <v>1.3556274721323265</v>
      </c>
    </row>
    <row r="266" spans="2:31" x14ac:dyDescent="0.25">
      <c r="B266" t="s">
        <v>393</v>
      </c>
      <c r="C266" s="12">
        <f>+'Tabla seguimiento mortalidad'!C282</f>
        <v>581</v>
      </c>
      <c r="AD266" t="s">
        <v>162</v>
      </c>
      <c r="AE266" s="27">
        <f t="shared" si="32"/>
        <v>1.2784900284900285</v>
      </c>
    </row>
    <row r="267" spans="2:31" x14ac:dyDescent="0.25">
      <c r="B267" t="s">
        <v>394</v>
      </c>
      <c r="C267" s="12">
        <f>+'Tabla seguimiento mortalidad'!C283</f>
        <v>592</v>
      </c>
      <c r="AD267" t="s">
        <v>163</v>
      </c>
      <c r="AE267" s="27">
        <f t="shared" si="32"/>
        <v>1.2791970802919708</v>
      </c>
    </row>
    <row r="268" spans="2:31" x14ac:dyDescent="0.25">
      <c r="B268" t="s">
        <v>395</v>
      </c>
      <c r="C268" s="12">
        <f>+'Tabla seguimiento mortalidad'!C284</f>
        <v>553</v>
      </c>
      <c r="AD268" t="s">
        <v>164</v>
      </c>
      <c r="AE268" s="27">
        <f t="shared" si="32"/>
        <v>1.255859375</v>
      </c>
    </row>
    <row r="269" spans="2:31" x14ac:dyDescent="0.25">
      <c r="B269" t="s">
        <v>396</v>
      </c>
      <c r="C269" s="12">
        <f>+'Tabla seguimiento mortalidad'!C285</f>
        <v>552</v>
      </c>
      <c r="AD269" t="s">
        <v>165</v>
      </c>
      <c r="AE269" s="27">
        <f t="shared" ref="AE269:AE315" si="33">AA8</f>
        <v>1.433895645351118</v>
      </c>
    </row>
    <row r="270" spans="2:31" x14ac:dyDescent="0.25">
      <c r="B270" t="s">
        <v>397</v>
      </c>
      <c r="C270" s="12">
        <f>+'Tabla seguimiento mortalidad'!C286</f>
        <v>568</v>
      </c>
      <c r="AD270" t="s">
        <v>166</v>
      </c>
      <c r="AE270" s="27">
        <f t="shared" si="33"/>
        <v>1.3051044083526682</v>
      </c>
    </row>
    <row r="271" spans="2:31" x14ac:dyDescent="0.25">
      <c r="B271" t="s">
        <v>398</v>
      </c>
      <c r="C271" s="12">
        <f>+'Tabla seguimiento mortalidad'!C287</f>
        <v>596</v>
      </c>
      <c r="AD271" t="s">
        <v>167</v>
      </c>
      <c r="AE271" s="27">
        <f t="shared" si="33"/>
        <v>1.4793255720594138</v>
      </c>
    </row>
    <row r="272" spans="2:31" x14ac:dyDescent="0.25">
      <c r="B272" t="s">
        <v>399</v>
      </c>
      <c r="C272" s="12">
        <f>+'Tabla seguimiento mortalidad'!C288</f>
        <v>563</v>
      </c>
      <c r="AD272" t="s">
        <v>168</v>
      </c>
      <c r="AE272" s="27">
        <f t="shared" si="33"/>
        <v>1.2929017160686429</v>
      </c>
    </row>
    <row r="273" spans="2:31" x14ac:dyDescent="0.25">
      <c r="B273" t="s">
        <v>400</v>
      </c>
      <c r="C273" s="12">
        <f>+'Tabla seguimiento mortalidad'!C289</f>
        <v>521</v>
      </c>
      <c r="AD273" t="s">
        <v>169</v>
      </c>
      <c r="AE273" s="27">
        <f t="shared" si="33"/>
        <v>1.3110846245530394</v>
      </c>
    </row>
    <row r="274" spans="2:31" x14ac:dyDescent="0.25">
      <c r="B274" t="s">
        <v>401</v>
      </c>
      <c r="C274" s="12">
        <f>+'Tabla seguimiento mortalidad'!C290</f>
        <v>572</v>
      </c>
      <c r="AD274" t="s">
        <v>170</v>
      </c>
      <c r="AE274" s="27">
        <f t="shared" si="33"/>
        <v>1.2737784408802684</v>
      </c>
    </row>
    <row r="275" spans="2:31" x14ac:dyDescent="0.25">
      <c r="B275" t="s">
        <v>402</v>
      </c>
      <c r="C275" s="12">
        <f>+'Tabla seguimiento mortalidad'!C291</f>
        <v>560</v>
      </c>
      <c r="AD275" t="s">
        <v>171</v>
      </c>
      <c r="AE275" s="27">
        <f t="shared" si="33"/>
        <v>1.3276612584091809</v>
      </c>
    </row>
    <row r="276" spans="2:31" x14ac:dyDescent="0.25">
      <c r="B276" t="s">
        <v>403</v>
      </c>
      <c r="C276" s="12">
        <f>+'Tabla seguimiento mortalidad'!C292</f>
        <v>556</v>
      </c>
      <c r="AD276" t="s">
        <v>172</v>
      </c>
      <c r="AE276" s="27">
        <f t="shared" si="33"/>
        <v>1.2708498808578237</v>
      </c>
    </row>
    <row r="277" spans="2:31" x14ac:dyDescent="0.25">
      <c r="B277" t="s">
        <v>404</v>
      </c>
      <c r="C277" s="12">
        <f>+'Tabla seguimiento mortalidad'!C293</f>
        <v>492</v>
      </c>
      <c r="AD277" t="s">
        <v>173</v>
      </c>
      <c r="AE277" s="27">
        <f t="shared" si="33"/>
        <v>1.2783424550430023</v>
      </c>
    </row>
    <row r="278" spans="2:31" x14ac:dyDescent="0.25">
      <c r="B278" t="s">
        <v>405</v>
      </c>
      <c r="C278" s="12">
        <f>+'Tabla seguimiento mortalidad'!C294</f>
        <v>521</v>
      </c>
      <c r="AD278" t="s">
        <v>174</v>
      </c>
      <c r="AE278" s="27">
        <f t="shared" si="33"/>
        <v>1.4285714285714286</v>
      </c>
    </row>
    <row r="279" spans="2:31" x14ac:dyDescent="0.25">
      <c r="B279" t="s">
        <v>406</v>
      </c>
      <c r="C279" s="12">
        <f>+'Tabla seguimiento mortalidad'!C295</f>
        <v>497</v>
      </c>
      <c r="AD279" t="s">
        <v>175</v>
      </c>
      <c r="AE279" s="27">
        <f t="shared" si="33"/>
        <v>1.2263787119166987</v>
      </c>
    </row>
    <row r="280" spans="2:31" x14ac:dyDescent="0.25">
      <c r="B280" t="s">
        <v>407</v>
      </c>
      <c r="C280" s="12">
        <f>+'Tabla seguimiento mortalidad'!C296</f>
        <v>508</v>
      </c>
      <c r="AD280" t="s">
        <v>176</v>
      </c>
      <c r="AE280" s="27">
        <f t="shared" si="33"/>
        <v>1.2620997766195086</v>
      </c>
    </row>
    <row r="281" spans="2:31" x14ac:dyDescent="0.25">
      <c r="B281" t="s">
        <v>408</v>
      </c>
      <c r="C281" s="12">
        <f>+'Tabla seguimiento mortalidad'!C297</f>
        <v>476</v>
      </c>
      <c r="AD281" t="s">
        <v>177</v>
      </c>
      <c r="AE281" s="27">
        <f t="shared" si="33"/>
        <v>1.3829372808726139</v>
      </c>
    </row>
    <row r="282" spans="2:31" x14ac:dyDescent="0.25">
      <c r="B282" t="s">
        <v>409</v>
      </c>
      <c r="C282" s="12">
        <f>+'Tabla seguimiento mortalidad'!C298</f>
        <v>579</v>
      </c>
      <c r="AD282" t="s">
        <v>178</v>
      </c>
      <c r="AE282" s="27">
        <f t="shared" si="33"/>
        <v>1.3378943367540859</v>
      </c>
    </row>
    <row r="283" spans="2:31" x14ac:dyDescent="0.25">
      <c r="B283" t="s">
        <v>410</v>
      </c>
      <c r="C283" s="12">
        <f>+'Tabla seguimiento mortalidad'!C299</f>
        <v>500</v>
      </c>
      <c r="AD283" t="s">
        <v>179</v>
      </c>
      <c r="AE283" s="27">
        <f t="shared" si="33"/>
        <v>1.3358070500927643</v>
      </c>
    </row>
    <row r="284" spans="2:31" x14ac:dyDescent="0.25">
      <c r="B284" t="s">
        <v>411</v>
      </c>
      <c r="C284" s="12">
        <f>+'Tabla seguimiento mortalidad'!C300</f>
        <v>507</v>
      </c>
      <c r="AD284" t="s">
        <v>180</v>
      </c>
      <c r="AE284" s="27">
        <f t="shared" si="33"/>
        <v>1.4146788990825687</v>
      </c>
    </row>
    <row r="285" spans="2:31" x14ac:dyDescent="0.25">
      <c r="B285" t="s">
        <v>412</v>
      </c>
      <c r="C285" s="12">
        <f>+'Tabla seguimiento mortalidad'!C301</f>
        <v>537</v>
      </c>
      <c r="AD285" t="s">
        <v>181</v>
      </c>
      <c r="AE285" s="27">
        <f t="shared" si="33"/>
        <v>1.3236390753169278</v>
      </c>
    </row>
    <row r="286" spans="2:31" x14ac:dyDescent="0.25">
      <c r="B286" t="s">
        <v>413</v>
      </c>
      <c r="C286" s="12">
        <f>+'Tabla seguimiento mortalidad'!C302</f>
        <v>515</v>
      </c>
      <c r="AD286" t="s">
        <v>305</v>
      </c>
      <c r="AE286" s="27">
        <f t="shared" si="33"/>
        <v>1.4519817073170733</v>
      </c>
    </row>
    <row r="287" spans="2:31" x14ac:dyDescent="0.25">
      <c r="B287" t="s">
        <v>414</v>
      </c>
      <c r="C287" s="12">
        <f>+'Tabla seguimiento mortalidad'!C303</f>
        <v>523</v>
      </c>
      <c r="AD287" t="s">
        <v>306</v>
      </c>
      <c r="AE287" s="27">
        <f t="shared" si="33"/>
        <v>1.25979843225084</v>
      </c>
    </row>
    <row r="288" spans="2:31" x14ac:dyDescent="0.25">
      <c r="B288" t="s">
        <v>415</v>
      </c>
      <c r="C288" s="12">
        <f>+'Tabla seguimiento mortalidad'!C304</f>
        <v>534</v>
      </c>
      <c r="AD288" t="s">
        <v>307</v>
      </c>
      <c r="AE288" s="27">
        <f t="shared" si="33"/>
        <v>1.2835538752362949</v>
      </c>
    </row>
    <row r="289" spans="2:31" x14ac:dyDescent="0.25">
      <c r="B289" t="s">
        <v>416</v>
      </c>
      <c r="C289" s="12">
        <f>+'Tabla seguimiento mortalidad'!C305</f>
        <v>551</v>
      </c>
      <c r="AD289" t="s">
        <v>308</v>
      </c>
      <c r="AE289" s="27">
        <f t="shared" si="33"/>
        <v>1.3644859813084111</v>
      </c>
    </row>
    <row r="290" spans="2:31" x14ac:dyDescent="0.25">
      <c r="B290" t="s">
        <v>417</v>
      </c>
      <c r="C290" s="12">
        <f>+'Tabla seguimiento mortalidad'!C306</f>
        <v>561</v>
      </c>
      <c r="AD290" t="s">
        <v>309</v>
      </c>
      <c r="AE290" s="27">
        <f t="shared" si="33"/>
        <v>1.3447111777944485</v>
      </c>
    </row>
    <row r="291" spans="2:31" x14ac:dyDescent="0.25">
      <c r="B291" t="s">
        <v>418</v>
      </c>
      <c r="C291" s="12">
        <f>+'Tabla seguimiento mortalidad'!C307</f>
        <v>633</v>
      </c>
      <c r="AD291" t="s">
        <v>310</v>
      </c>
      <c r="AE291" s="27">
        <f t="shared" si="33"/>
        <v>1.2708102108768036</v>
      </c>
    </row>
    <row r="292" spans="2:31" x14ac:dyDescent="0.25">
      <c r="B292" t="s">
        <v>419</v>
      </c>
      <c r="C292" s="12">
        <f>+'Tabla seguimiento mortalidad'!C308</f>
        <v>788</v>
      </c>
      <c r="AD292" t="s">
        <v>311</v>
      </c>
      <c r="AE292" s="27">
        <f t="shared" si="33"/>
        <v>1.2458225027849981</v>
      </c>
    </row>
    <row r="293" spans="2:31" x14ac:dyDescent="0.25">
      <c r="B293" t="s">
        <v>420</v>
      </c>
      <c r="C293" s="12">
        <f>+'Tabla seguimiento mortalidad'!C309</f>
        <v>897</v>
      </c>
      <c r="AD293" t="s">
        <v>312</v>
      </c>
      <c r="AE293" s="27">
        <f t="shared" si="33"/>
        <v>1.2230354391371339</v>
      </c>
    </row>
    <row r="294" spans="2:31" x14ac:dyDescent="0.25">
      <c r="B294" t="s">
        <v>421</v>
      </c>
      <c r="C294" s="12">
        <f>+'Tabla seguimiento mortalidad'!C310</f>
        <v>991</v>
      </c>
      <c r="AD294" t="s">
        <v>313</v>
      </c>
      <c r="AE294" s="27">
        <f t="shared" si="33"/>
        <v>1.3219315895372235</v>
      </c>
    </row>
    <row r="295" spans="2:31" x14ac:dyDescent="0.25">
      <c r="B295" t="s">
        <v>422</v>
      </c>
      <c r="C295" s="12">
        <f>+'Tabla seguimiento mortalidad'!C311</f>
        <v>986</v>
      </c>
      <c r="AD295" t="s">
        <v>314</v>
      </c>
      <c r="AE295" s="27">
        <f t="shared" si="33"/>
        <v>1.176249530251785</v>
      </c>
    </row>
    <row r="296" spans="2:31" x14ac:dyDescent="0.25">
      <c r="B296" t="s">
        <v>423</v>
      </c>
      <c r="C296" s="12">
        <f>+'Tabla seguimiento mortalidad'!C312</f>
        <v>921</v>
      </c>
      <c r="AD296" t="s">
        <v>315</v>
      </c>
      <c r="AE296" s="27">
        <f t="shared" si="33"/>
        <v>1.2363977485928705</v>
      </c>
    </row>
    <row r="297" spans="2:31" x14ac:dyDescent="0.25">
      <c r="B297" t="s">
        <v>424</v>
      </c>
      <c r="C297" s="12">
        <f>+'Tabla seguimiento mortalidad'!C313</f>
        <v>892</v>
      </c>
      <c r="AD297" t="s">
        <v>316</v>
      </c>
      <c r="AE297" s="27">
        <f t="shared" si="33"/>
        <v>1.2823984526112187</v>
      </c>
    </row>
    <row r="298" spans="2:31" x14ac:dyDescent="0.25">
      <c r="B298" t="s">
        <v>425</v>
      </c>
      <c r="C298" s="12">
        <f>+'Tabla seguimiento mortalidad'!C314</f>
        <v>852</v>
      </c>
      <c r="AD298" t="s">
        <v>317</v>
      </c>
      <c r="AE298" s="27">
        <f t="shared" si="33"/>
        <v>1.3601609657947686</v>
      </c>
    </row>
    <row r="299" spans="2:31" x14ac:dyDescent="0.25">
      <c r="B299" t="s">
        <v>426</v>
      </c>
      <c r="C299" s="12">
        <f>+'Tabla seguimiento mortalidad'!C315</f>
        <v>778</v>
      </c>
      <c r="AD299" t="s">
        <v>318</v>
      </c>
      <c r="AE299" s="27">
        <f t="shared" si="33"/>
        <v>1.2100112909296199</v>
      </c>
    </row>
    <row r="300" spans="2:31" x14ac:dyDescent="0.25">
      <c r="B300" t="s">
        <v>427</v>
      </c>
      <c r="C300" s="12">
        <f>+'Tabla seguimiento mortalidad'!C316</f>
        <v>781</v>
      </c>
      <c r="AD300" t="s">
        <v>319</v>
      </c>
      <c r="AE300" s="27">
        <f t="shared" si="33"/>
        <v>1.2509727626459144</v>
      </c>
    </row>
    <row r="301" spans="2:31" x14ac:dyDescent="0.25">
      <c r="B301" t="s">
        <v>428</v>
      </c>
      <c r="C301" s="12">
        <f>+'Tabla seguimiento mortalidad'!C317</f>
        <v>743</v>
      </c>
      <c r="AD301" t="s">
        <v>320</v>
      </c>
      <c r="AE301" s="27">
        <f t="shared" si="33"/>
        <v>1.3897576231430804</v>
      </c>
    </row>
    <row r="302" spans="2:31" x14ac:dyDescent="0.25">
      <c r="B302" t="s">
        <v>429</v>
      </c>
      <c r="C302" s="12">
        <f>+'Tabla seguimiento mortalidad'!C318</f>
        <v>747</v>
      </c>
      <c r="AD302" t="s">
        <v>321</v>
      </c>
      <c r="AE302" s="27">
        <f t="shared" si="33"/>
        <v>1.184159938485198</v>
      </c>
    </row>
    <row r="303" spans="2:31" x14ac:dyDescent="0.25">
      <c r="B303" t="s">
        <v>430</v>
      </c>
      <c r="C303" s="12">
        <f>+'Tabla seguimiento mortalidad'!C319</f>
        <v>767</v>
      </c>
      <c r="AD303" t="s">
        <v>322</v>
      </c>
      <c r="AE303" s="27">
        <f t="shared" si="33"/>
        <v>1.1768039289761996</v>
      </c>
    </row>
    <row r="304" spans="2:31" x14ac:dyDescent="0.25">
      <c r="B304" t="s">
        <v>431</v>
      </c>
      <c r="C304" s="12">
        <f>+'Tabla seguimiento mortalidad'!C320</f>
        <v>805</v>
      </c>
      <c r="AD304" t="s">
        <v>323</v>
      </c>
      <c r="AE304" s="27">
        <f t="shared" si="33"/>
        <v>1.1726998491704375</v>
      </c>
    </row>
    <row r="305" spans="2:31" x14ac:dyDescent="0.25">
      <c r="B305" t="s">
        <v>432</v>
      </c>
      <c r="C305" s="12">
        <f>+'Tabla seguimiento mortalidad'!C321</f>
        <v>781</v>
      </c>
      <c r="AD305" t="s">
        <v>324</v>
      </c>
      <c r="AE305" s="27">
        <f t="shared" si="33"/>
        <v>1.2927107061503418</v>
      </c>
    </row>
    <row r="306" spans="2:31" x14ac:dyDescent="0.25">
      <c r="B306" t="s">
        <v>433</v>
      </c>
      <c r="C306" s="12">
        <f>+'Tabla seguimiento mortalidad'!C322</f>
        <v>834</v>
      </c>
      <c r="AD306" t="s">
        <v>325</v>
      </c>
      <c r="AE306" s="27">
        <f t="shared" si="33"/>
        <v>1.1798803290949889</v>
      </c>
    </row>
    <row r="307" spans="2:31" x14ac:dyDescent="0.25">
      <c r="B307" t="s">
        <v>434</v>
      </c>
      <c r="C307" s="12">
        <f>+'Tabla seguimiento mortalidad'!C323</f>
        <v>863</v>
      </c>
      <c r="AD307" t="s">
        <v>326</v>
      </c>
      <c r="AE307" s="27">
        <f t="shared" si="33"/>
        <v>1.2727617602427921</v>
      </c>
    </row>
    <row r="308" spans="2:31" x14ac:dyDescent="0.25">
      <c r="B308" t="s">
        <v>435</v>
      </c>
      <c r="C308" s="12">
        <f>+'Tabla seguimiento mortalidad'!C324</f>
        <v>841</v>
      </c>
      <c r="AD308" t="s">
        <v>327</v>
      </c>
      <c r="AE308" s="27">
        <f t="shared" si="33"/>
        <v>1.2592592592592593</v>
      </c>
    </row>
    <row r="309" spans="2:31" x14ac:dyDescent="0.25">
      <c r="B309" t="s">
        <v>436</v>
      </c>
      <c r="C309" s="12">
        <f>+'Tabla seguimiento mortalidad'!C325</f>
        <v>758</v>
      </c>
      <c r="AD309" t="s">
        <v>328</v>
      </c>
      <c r="AE309" s="27">
        <f t="shared" si="33"/>
        <v>1.1856617647058822</v>
      </c>
    </row>
    <row r="310" spans="2:31" x14ac:dyDescent="0.25">
      <c r="B310" t="s">
        <v>437</v>
      </c>
      <c r="C310" s="12">
        <f>+'Tabla seguimiento mortalidad'!C326</f>
        <v>877</v>
      </c>
      <c r="AD310" t="s">
        <v>329</v>
      </c>
      <c r="AE310" s="27">
        <f t="shared" si="33"/>
        <v>1.3311331133113311</v>
      </c>
    </row>
    <row r="311" spans="2:31" x14ac:dyDescent="0.25">
      <c r="B311" t="s">
        <v>438</v>
      </c>
      <c r="C311" s="12">
        <f>+'Tabla seguimiento mortalidad'!C327</f>
        <v>789</v>
      </c>
      <c r="AD311" t="s">
        <v>330</v>
      </c>
      <c r="AE311" s="27">
        <f t="shared" si="33"/>
        <v>1.1683910096325365</v>
      </c>
    </row>
    <row r="312" spans="2:31" x14ac:dyDescent="0.25">
      <c r="B312" t="s">
        <v>439</v>
      </c>
      <c r="C312" s="12">
        <f>+'Tabla seguimiento mortalidad'!C328</f>
        <v>764</v>
      </c>
      <c r="AD312" t="s">
        <v>331</v>
      </c>
      <c r="AE312" s="27">
        <f t="shared" si="33"/>
        <v>1.1701388888888888</v>
      </c>
    </row>
    <row r="313" spans="2:31" x14ac:dyDescent="0.25">
      <c r="B313" t="s">
        <v>440</v>
      </c>
      <c r="C313" s="12">
        <f>+'Tabla seguimiento mortalidad'!C329</f>
        <v>790</v>
      </c>
      <c r="AD313" t="s">
        <v>332</v>
      </c>
      <c r="AE313" s="27">
        <f t="shared" si="33"/>
        <v>1.3280977312390925</v>
      </c>
    </row>
    <row r="314" spans="2:31" x14ac:dyDescent="0.25">
      <c r="B314" t="s">
        <v>441</v>
      </c>
      <c r="C314" s="12">
        <f>+'Tabla seguimiento mortalidad'!C330</f>
        <v>734</v>
      </c>
      <c r="AD314" t="s">
        <v>333</v>
      </c>
      <c r="AE314" s="27">
        <f t="shared" si="33"/>
        <v>1.300557880055788</v>
      </c>
    </row>
    <row r="315" spans="2:31" x14ac:dyDescent="0.25">
      <c r="B315" t="s">
        <v>442</v>
      </c>
      <c r="C315" s="12">
        <f>+'Tabla seguimiento mortalidad'!C331</f>
        <v>833</v>
      </c>
      <c r="AD315" t="s">
        <v>334</v>
      </c>
      <c r="AE315" s="27">
        <f t="shared" si="33"/>
        <v>1.332304526748971</v>
      </c>
    </row>
    <row r="316" spans="2:31" x14ac:dyDescent="0.25">
      <c r="B316" t="s">
        <v>443</v>
      </c>
      <c r="C316" s="12">
        <f>+'Tabla seguimiento mortalidad'!C332</f>
        <v>940</v>
      </c>
      <c r="AD316" t="s">
        <v>160</v>
      </c>
      <c r="AE316" s="43">
        <f>AB3</f>
        <v>1.2986365147988028</v>
      </c>
    </row>
    <row r="317" spans="2:31" x14ac:dyDescent="0.25">
      <c r="B317" t="s">
        <v>449</v>
      </c>
      <c r="C317" s="12">
        <f>+'Tabla seguimiento mortalidad'!C334</f>
        <v>950</v>
      </c>
      <c r="AD317" t="s">
        <v>161</v>
      </c>
      <c r="AE317" s="43">
        <f t="shared" ref="AE317:AE319" si="34">AB4</f>
        <v>1.3250629270046745</v>
      </c>
    </row>
    <row r="318" spans="2:31" x14ac:dyDescent="0.25">
      <c r="B318" t="s">
        <v>450</v>
      </c>
      <c r="C318" s="12">
        <f>+'Tabla seguimiento mortalidad'!C335</f>
        <v>975</v>
      </c>
      <c r="AD318" t="s">
        <v>162</v>
      </c>
      <c r="AE318" s="43">
        <f t="shared" si="34"/>
        <v>1.5135327635327636</v>
      </c>
    </row>
    <row r="319" spans="2:31" x14ac:dyDescent="0.25">
      <c r="B319" t="s">
        <v>451</v>
      </c>
      <c r="C319" s="12">
        <f>+'Tabla seguimiento mortalidad'!C336</f>
        <v>965</v>
      </c>
      <c r="AD319" t="s">
        <v>163</v>
      </c>
      <c r="AE319" s="43">
        <f t="shared" si="34"/>
        <v>1.5419708029197081</v>
      </c>
    </row>
    <row r="320" spans="2:31" x14ac:dyDescent="0.25">
      <c r="B320" t="s">
        <v>452</v>
      </c>
      <c r="C320" s="12">
        <f>+'Tabla seguimiento mortalidad'!C337</f>
        <v>911</v>
      </c>
    </row>
    <row r="321" spans="2:3" x14ac:dyDescent="0.25">
      <c r="B321" t="s">
        <v>453</v>
      </c>
      <c r="C321" s="12">
        <f>+'Tabla seguimiento mortalidad'!C338</f>
        <v>788</v>
      </c>
    </row>
    <row r="322" spans="2:3" x14ac:dyDescent="0.25">
      <c r="B322" t="s">
        <v>454</v>
      </c>
      <c r="C322" s="12">
        <f>+'Tabla seguimiento mortalidad'!C339</f>
        <v>747</v>
      </c>
    </row>
    <row r="323" spans="2:3" x14ac:dyDescent="0.25">
      <c r="B323" t="s">
        <v>455</v>
      </c>
      <c r="C323" s="12">
        <f>+'Tabla seguimiento mortalidad'!C340</f>
        <v>646</v>
      </c>
    </row>
    <row r="324" spans="2:3" x14ac:dyDescent="0.25">
      <c r="B324" t="s">
        <v>456</v>
      </c>
      <c r="C324" s="12">
        <f>+'Tabla seguimiento mortalidad'!C341</f>
        <v>690</v>
      </c>
    </row>
    <row r="325" spans="2:3" x14ac:dyDescent="0.25">
      <c r="B325" t="s">
        <v>457</v>
      </c>
      <c r="C325" s="12">
        <f>+'Tabla seguimiento mortalidad'!C342</f>
        <v>640</v>
      </c>
    </row>
    <row r="326" spans="2:3" x14ac:dyDescent="0.25">
      <c r="B326" t="s">
        <v>458</v>
      </c>
      <c r="C326" s="12">
        <f>+'Tabla seguimiento mortalidad'!C343</f>
        <v>634</v>
      </c>
    </row>
    <row r="327" spans="2:3" x14ac:dyDescent="0.25">
      <c r="B327" t="s">
        <v>459</v>
      </c>
      <c r="C327" s="12">
        <f>+'Tabla seguimiento mortalidad'!C344</f>
        <v>673</v>
      </c>
    </row>
    <row r="328" spans="2:3" x14ac:dyDescent="0.25">
      <c r="B328" t="s">
        <v>460</v>
      </c>
      <c r="C328" s="12">
        <f>+'Tabla seguimiento mortalidad'!C345</f>
        <v>803</v>
      </c>
    </row>
    <row r="329" spans="2:3" x14ac:dyDescent="0.25">
      <c r="B329" t="s">
        <v>461</v>
      </c>
      <c r="C329" s="12">
        <f>+'Tabla seguimiento mortalidad'!C346</f>
        <v>943</v>
      </c>
    </row>
    <row r="330" spans="2:3" x14ac:dyDescent="0.25">
      <c r="B330" t="s">
        <v>462</v>
      </c>
      <c r="C330" s="12">
        <f>+'Tabla seguimiento mortalidad'!C347</f>
        <v>1214</v>
      </c>
    </row>
    <row r="331" spans="2:3" x14ac:dyDescent="0.25">
      <c r="B331" t="s">
        <v>463</v>
      </c>
      <c r="C331" s="12">
        <f>+'Tabla seguimiento mortalidad'!C348</f>
        <v>1491</v>
      </c>
    </row>
    <row r="332" spans="2:3" x14ac:dyDescent="0.25">
      <c r="B332" t="s">
        <v>464</v>
      </c>
      <c r="C332" s="12">
        <f>+'Tabla seguimiento mortalidad'!C349</f>
        <v>1581</v>
      </c>
    </row>
    <row r="333" spans="2:3" x14ac:dyDescent="0.25">
      <c r="B333" t="s">
        <v>465</v>
      </c>
      <c r="C333" s="12">
        <f>+'Tabla seguimiento mortalidad'!C350</f>
        <v>1367</v>
      </c>
    </row>
    <row r="334" spans="2:3" x14ac:dyDescent="0.25">
      <c r="B334" t="s">
        <v>466</v>
      </c>
      <c r="C334" s="12">
        <f>+'Tabla seguimiento mortalidad'!C351</f>
        <v>1272</v>
      </c>
    </row>
    <row r="335" spans="2:3" x14ac:dyDescent="0.25">
      <c r="B335" t="s">
        <v>467</v>
      </c>
      <c r="C335" s="12">
        <f>+'Tabla seguimiento mortalidad'!C352</f>
        <v>1190</v>
      </c>
    </row>
    <row r="336" spans="2:3" x14ac:dyDescent="0.25">
      <c r="B336" t="s">
        <v>468</v>
      </c>
      <c r="C336" s="12">
        <f>+'Tabla seguimiento mortalidad'!C353</f>
        <v>1117</v>
      </c>
    </row>
    <row r="337" spans="2:3" x14ac:dyDescent="0.25">
      <c r="B337" t="s">
        <v>469</v>
      </c>
      <c r="C337" s="12">
        <f>+'Tabla seguimiento mortalidad'!C354</f>
        <v>1093</v>
      </c>
    </row>
    <row r="338" spans="2:3" x14ac:dyDescent="0.25">
      <c r="B338" t="s">
        <v>470</v>
      </c>
      <c r="C338" s="12">
        <f>+'Tabla seguimiento mortalidad'!C355</f>
        <v>1090</v>
      </c>
    </row>
    <row r="339" spans="2:3" x14ac:dyDescent="0.25">
      <c r="B339" t="s">
        <v>471</v>
      </c>
      <c r="C339" s="12">
        <f>+'Tabla seguimiento mortalidad'!C356</f>
        <v>1120</v>
      </c>
    </row>
    <row r="340" spans="2:3" x14ac:dyDescent="0.25">
      <c r="B340" t="s">
        <v>472</v>
      </c>
      <c r="C340" s="12">
        <f>+'Tabla seguimiento mortalidad'!C357</f>
        <v>1170</v>
      </c>
    </row>
    <row r="341" spans="2:3" x14ac:dyDescent="0.25">
      <c r="B341" t="s">
        <v>473</v>
      </c>
      <c r="C341" s="12">
        <f>+'Tabla seguimiento mortalidad'!C358</f>
        <v>1136</v>
      </c>
    </row>
    <row r="342" spans="2:3" x14ac:dyDescent="0.25">
      <c r="B342" t="s">
        <v>474</v>
      </c>
      <c r="C342" s="12">
        <f>+'Tabla seguimiento mortalidad'!C359</f>
        <v>1142</v>
      </c>
    </row>
    <row r="343" spans="2:3" x14ac:dyDescent="0.25">
      <c r="B343" t="s">
        <v>475</v>
      </c>
      <c r="C343" s="12">
        <f>+'Tabla seguimiento mortalidad'!C360</f>
        <v>1042</v>
      </c>
    </row>
    <row r="344" spans="2:3" x14ac:dyDescent="0.25">
      <c r="B344" t="s">
        <v>476</v>
      </c>
      <c r="C344" s="12">
        <f>+'Tabla seguimiento mortalidad'!C361</f>
        <v>1008</v>
      </c>
    </row>
    <row r="345" spans="2:3" x14ac:dyDescent="0.25">
      <c r="B345" t="s">
        <v>477</v>
      </c>
      <c r="C345" s="12">
        <f>+'Tabla seguimiento mortalidad'!C362</f>
        <v>951</v>
      </c>
    </row>
    <row r="346" spans="2:3" x14ac:dyDescent="0.25">
      <c r="B346" t="s">
        <v>478</v>
      </c>
      <c r="C346" s="12">
        <f>+'Tabla seguimiento mortalidad'!C363</f>
        <v>895</v>
      </c>
    </row>
    <row r="347" spans="2:3" x14ac:dyDescent="0.25">
      <c r="B347" t="s">
        <v>479</v>
      </c>
      <c r="C347" s="12">
        <f>+'Tabla seguimiento mortalidad'!C364</f>
        <v>748</v>
      </c>
    </row>
    <row r="348" spans="2:3" x14ac:dyDescent="0.25">
      <c r="B348" t="s">
        <v>480</v>
      </c>
      <c r="C348" s="12">
        <f>+'Tabla seguimiento mortalidad'!C365</f>
        <v>714</v>
      </c>
    </row>
    <row r="349" spans="2:3" x14ac:dyDescent="0.25">
      <c r="B349" t="s">
        <v>481</v>
      </c>
      <c r="C349" s="12">
        <f>+'Tabla seguimiento mortalidad'!C366</f>
        <v>703</v>
      </c>
    </row>
    <row r="350" spans="2:3" x14ac:dyDescent="0.25">
      <c r="B350" t="s">
        <v>482</v>
      </c>
      <c r="C350" s="12">
        <f>+'Tabla seguimiento mortalidad'!C367</f>
        <v>662</v>
      </c>
    </row>
    <row r="351" spans="2:3" x14ac:dyDescent="0.25">
      <c r="B351" t="s">
        <v>483</v>
      </c>
      <c r="C351" s="12">
        <f>+'Tabla seguimiento mortalidad'!C368</f>
        <v>625</v>
      </c>
    </row>
    <row r="352" spans="2:3" x14ac:dyDescent="0.25">
      <c r="B352" t="s">
        <v>484</v>
      </c>
      <c r="C352" s="12">
        <f>+'Tabla seguimiento mortalidad'!C369</f>
        <v>667</v>
      </c>
    </row>
    <row r="353" spans="2:3" x14ac:dyDescent="0.25">
      <c r="B353" t="s">
        <v>485</v>
      </c>
      <c r="C353" s="12">
        <f>+'Tabla seguimiento mortalidad'!C370</f>
        <v>627</v>
      </c>
    </row>
    <row r="354" spans="2:3" x14ac:dyDescent="0.25">
      <c r="B354" t="s">
        <v>486</v>
      </c>
      <c r="C354" s="12">
        <f>+'Tabla seguimiento mortalidad'!C371</f>
        <v>669</v>
      </c>
    </row>
    <row r="355" spans="2:3" x14ac:dyDescent="0.25">
      <c r="B355" t="s">
        <v>487</v>
      </c>
      <c r="C355" s="12">
        <f>+'Tabla seguimiento mortalidad'!C372</f>
        <v>609</v>
      </c>
    </row>
    <row r="356" spans="2:3" x14ac:dyDescent="0.25">
      <c r="B356" t="s">
        <v>488</v>
      </c>
      <c r="C356" s="12">
        <f>+'Tabla seguimiento mortalidad'!C373</f>
        <v>734</v>
      </c>
    </row>
    <row r="357" spans="2:3" x14ac:dyDescent="0.25">
      <c r="B357" t="s">
        <v>489</v>
      </c>
      <c r="C357" s="12">
        <f>+'Tabla seguimiento mortalidad'!C374</f>
        <v>682</v>
      </c>
    </row>
    <row r="358" spans="2:3" x14ac:dyDescent="0.25">
      <c r="B358" t="s">
        <v>490</v>
      </c>
      <c r="C358" s="12">
        <f>+'Tabla seguimiento mortalidad'!C375</f>
        <v>619</v>
      </c>
    </row>
    <row r="359" spans="2:3" x14ac:dyDescent="0.25">
      <c r="B359" t="s">
        <v>491</v>
      </c>
      <c r="C359" s="12">
        <f>+'Tabla seguimiento mortalidad'!C376</f>
        <v>613</v>
      </c>
    </row>
    <row r="360" spans="2:3" x14ac:dyDescent="0.25">
      <c r="B360" t="s">
        <v>492</v>
      </c>
      <c r="C360" s="12">
        <f>+'Tabla seguimiento mortalidad'!C377</f>
        <v>696</v>
      </c>
    </row>
    <row r="361" spans="2:3" x14ac:dyDescent="0.25">
      <c r="B361" t="s">
        <v>493</v>
      </c>
      <c r="C361" s="12">
        <f>+'Tabla seguimiento mortalidad'!C378</f>
        <v>701</v>
      </c>
    </row>
    <row r="362" spans="2:3" x14ac:dyDescent="0.25">
      <c r="B362" t="s">
        <v>494</v>
      </c>
      <c r="C362" s="12">
        <f>+'Tabla seguimiento mortalidad'!C379</f>
        <v>730</v>
      </c>
    </row>
    <row r="363" spans="2:3" x14ac:dyDescent="0.25">
      <c r="B363" t="s">
        <v>495</v>
      </c>
      <c r="C363" s="12">
        <f>+'Tabla seguimiento mortalidad'!C380</f>
        <v>700</v>
      </c>
    </row>
    <row r="364" spans="2:3" x14ac:dyDescent="0.25">
      <c r="B364" t="s">
        <v>496</v>
      </c>
      <c r="C364" s="12">
        <f>+'Tabla seguimiento mortalidad'!C381</f>
        <v>748</v>
      </c>
    </row>
    <row r="365" spans="2:3" x14ac:dyDescent="0.25">
      <c r="B365" t="s">
        <v>497</v>
      </c>
      <c r="C365" s="12">
        <f>+'Tabla seguimiento mortalidad'!C382</f>
        <v>747</v>
      </c>
    </row>
    <row r="366" spans="2:3" x14ac:dyDescent="0.25">
      <c r="B366" t="s">
        <v>498</v>
      </c>
      <c r="C366" s="12">
        <f>+'Tabla seguimiento mortalidad'!C383</f>
        <v>778</v>
      </c>
    </row>
    <row r="367" spans="2:3" x14ac:dyDescent="0.25">
      <c r="B367" t="s">
        <v>499</v>
      </c>
      <c r="C367" s="12">
        <f>+'Tabla seguimiento mortalidad'!C384</f>
        <v>763</v>
      </c>
    </row>
    <row r="368" spans="2:3" x14ac:dyDescent="0.25">
      <c r="B368" t="s">
        <v>500</v>
      </c>
      <c r="C368" s="12">
        <f>+'Tabla seguimiento mortalidad'!C385</f>
        <v>791</v>
      </c>
    </row>
    <row r="369" spans="2:3" x14ac:dyDescent="0.25">
      <c r="B369" t="s">
        <v>501</v>
      </c>
      <c r="C369" s="12">
        <f>+'Tabla seguimiento mortalidad'!C387</f>
        <v>940</v>
      </c>
    </row>
    <row r="370" spans="2:3" x14ac:dyDescent="0.25">
      <c r="B370" t="s">
        <v>502</v>
      </c>
      <c r="C370" s="12">
        <f>+'Tabla seguimiento mortalidad'!C388</f>
        <v>1037</v>
      </c>
    </row>
    <row r="371" spans="2:3" x14ac:dyDescent="0.25">
      <c r="B371" t="s">
        <v>503</v>
      </c>
      <c r="C371" s="12">
        <f>+'Tabla seguimiento mortalidad'!C389</f>
        <v>1090</v>
      </c>
    </row>
    <row r="372" spans="2:3" x14ac:dyDescent="0.25">
      <c r="B372" t="s">
        <v>504</v>
      </c>
      <c r="C372" s="12">
        <f>+'Tabla seguimiento mortalidad'!C390</f>
        <v>1079</v>
      </c>
    </row>
    <row r="373" spans="2:3" x14ac:dyDescent="0.25">
      <c r="B373" t="s">
        <v>505</v>
      </c>
      <c r="C373" s="12">
        <f>+'Tabla seguimiento mortalidad'!C391</f>
        <v>955</v>
      </c>
    </row>
    <row r="374" spans="2:3" x14ac:dyDescent="0.25">
      <c r="B374" t="s">
        <v>506</v>
      </c>
      <c r="C374" s="12">
        <f>+'Tabla seguimiento mortalidad'!C392</f>
        <v>800</v>
      </c>
    </row>
    <row r="375" spans="2:3" x14ac:dyDescent="0.25">
      <c r="B375" t="s">
        <v>507</v>
      </c>
      <c r="C375" s="12">
        <f>+'Tabla seguimiento mortalidad'!C393</f>
        <v>723</v>
      </c>
    </row>
    <row r="376" spans="2:3" x14ac:dyDescent="0.25">
      <c r="B376" t="s">
        <v>508</v>
      </c>
      <c r="C376" s="12">
        <f>+'Tabla seguimiento mortalidad'!C394</f>
        <v>689</v>
      </c>
    </row>
    <row r="377" spans="2:3" x14ac:dyDescent="0.25">
      <c r="B377" t="s">
        <v>509</v>
      </c>
      <c r="C377" s="12">
        <f>+'Tabla seguimiento mortalidad'!C395</f>
        <v>604</v>
      </c>
    </row>
    <row r="378" spans="2:3" x14ac:dyDescent="0.25">
      <c r="B378" t="s">
        <v>510</v>
      </c>
      <c r="C378" s="12">
        <f>+'Tabla seguimiento mortalidad'!C396</f>
        <v>614</v>
      </c>
    </row>
    <row r="379" spans="2:3" x14ac:dyDescent="0.25">
      <c r="B379" t="s">
        <v>511</v>
      </c>
      <c r="C379" s="12">
        <f>+'Tabla seguimiento mortalidad'!C397</f>
        <v>597</v>
      </c>
    </row>
    <row r="380" spans="2:3" x14ac:dyDescent="0.25">
      <c r="B380" t="s">
        <v>512</v>
      </c>
      <c r="C380" s="12">
        <f>+'Tabla seguimiento mortalidad'!C398</f>
        <v>557</v>
      </c>
    </row>
    <row r="381" spans="2:3" x14ac:dyDescent="0.25">
      <c r="B381" t="s">
        <v>513</v>
      </c>
      <c r="C381" s="12">
        <f>+'Tabla seguimiento mortalidad'!C399</f>
        <v>578</v>
      </c>
    </row>
    <row r="382" spans="2:3" x14ac:dyDescent="0.25">
      <c r="B382" t="s">
        <v>514</v>
      </c>
      <c r="C382" s="12">
        <f>+'Tabla seguimiento mortalidad'!C400</f>
        <v>601</v>
      </c>
    </row>
    <row r="383" spans="2:3" x14ac:dyDescent="0.25">
      <c r="B383" t="s">
        <v>515</v>
      </c>
      <c r="C383" s="12">
        <f>+'Tabla seguimiento mortalidad'!C401</f>
        <v>606</v>
      </c>
    </row>
    <row r="384" spans="2:3" x14ac:dyDescent="0.25">
      <c r="B384" t="s">
        <v>516</v>
      </c>
      <c r="C384" s="12">
        <f>+'Tabla seguimiento mortalidad'!C402</f>
        <v>582</v>
      </c>
    </row>
    <row r="385" spans="1:3" x14ac:dyDescent="0.25">
      <c r="B385" t="s">
        <v>517</v>
      </c>
      <c r="C385" s="12">
        <f>+'Tabla seguimiento mortalidad'!C403</f>
        <v>603</v>
      </c>
    </row>
    <row r="386" spans="1:3" x14ac:dyDescent="0.25">
      <c r="B386" t="s">
        <v>518</v>
      </c>
      <c r="C386" s="12">
        <f>+'Tabla seguimiento mortalidad'!C404</f>
        <v>616</v>
      </c>
    </row>
    <row r="387" spans="1:3" x14ac:dyDescent="0.25">
      <c r="B387" t="s">
        <v>519</v>
      </c>
      <c r="C387" s="12">
        <f>+'Tabla seguimiento mortalidad'!C405</f>
        <v>665</v>
      </c>
    </row>
    <row r="388" spans="1:3" x14ac:dyDescent="0.25">
      <c r="B388" t="s">
        <v>520</v>
      </c>
      <c r="C388" s="12">
        <f>+'Tabla seguimiento mortalidad'!C406</f>
        <v>594</v>
      </c>
    </row>
    <row r="389" spans="1:3" x14ac:dyDescent="0.25">
      <c r="B389" t="s">
        <v>521</v>
      </c>
      <c r="C389" s="12">
        <f>+'Tabla seguimiento mortalidad'!C407</f>
        <v>667</v>
      </c>
    </row>
    <row r="390" spans="1:3" x14ac:dyDescent="0.25">
      <c r="B390" t="s">
        <v>522</v>
      </c>
      <c r="C390" s="12">
        <f>+'Tabla seguimiento mortalidad'!C408</f>
        <v>661</v>
      </c>
    </row>
    <row r="391" spans="1:3" x14ac:dyDescent="0.25">
      <c r="A391">
        <v>23</v>
      </c>
      <c r="B391" t="str">
        <f t="shared" ref="B391:B420" si="35">+CONCATENATE("Semana ",A391,"-2022")</f>
        <v>Semana 23-2022</v>
      </c>
      <c r="C391" s="12">
        <f>+'Tabla seguimiento mortalidad'!C409</f>
        <v>631</v>
      </c>
    </row>
    <row r="392" spans="1:3" x14ac:dyDescent="0.25">
      <c r="A392">
        <v>24</v>
      </c>
      <c r="B392" t="str">
        <f t="shared" si="35"/>
        <v>Semana 24-2022</v>
      </c>
      <c r="C392" s="12">
        <f>+'Tabla seguimiento mortalidad'!C410</f>
        <v>697</v>
      </c>
    </row>
    <row r="393" spans="1:3" x14ac:dyDescent="0.25">
      <c r="A393">
        <v>25</v>
      </c>
      <c r="B393" t="str">
        <f t="shared" si="35"/>
        <v>Semana 25-2022</v>
      </c>
      <c r="C393" s="12">
        <f>+'Tabla seguimiento mortalidad'!C411</f>
        <v>663</v>
      </c>
    </row>
    <row r="394" spans="1:3" x14ac:dyDescent="0.25">
      <c r="A394">
        <v>26</v>
      </c>
      <c r="B394" t="str">
        <f t="shared" si="35"/>
        <v>Semana 26-2022</v>
      </c>
      <c r="C394" s="12">
        <f>+'Tabla seguimiento mortalidad'!C412</f>
        <v>691</v>
      </c>
    </row>
    <row r="395" spans="1:3" x14ac:dyDescent="0.25">
      <c r="A395">
        <v>27</v>
      </c>
      <c r="B395" t="str">
        <f t="shared" si="35"/>
        <v>Semana 27-2022</v>
      </c>
      <c r="C395" s="12">
        <f>+'Tabla seguimiento mortalidad'!C413</f>
        <v>689</v>
      </c>
    </row>
    <row r="396" spans="1:3" x14ac:dyDescent="0.25">
      <c r="A396">
        <v>28</v>
      </c>
      <c r="B396" t="str">
        <f t="shared" si="35"/>
        <v>Semana 28-2022</v>
      </c>
      <c r="C396" s="12">
        <f>+'Tabla seguimiento mortalidad'!C414</f>
        <v>668</v>
      </c>
    </row>
    <row r="397" spans="1:3" x14ac:dyDescent="0.25">
      <c r="A397">
        <v>29</v>
      </c>
      <c r="B397" t="str">
        <f t="shared" si="35"/>
        <v>Semana 29-2022</v>
      </c>
      <c r="C397" s="12">
        <f>+'Tabla seguimiento mortalidad'!C415</f>
        <v>658</v>
      </c>
    </row>
    <row r="398" spans="1:3" x14ac:dyDescent="0.25">
      <c r="A398">
        <v>30</v>
      </c>
      <c r="B398" t="str">
        <f t="shared" si="35"/>
        <v>Semana 30-2022</v>
      </c>
      <c r="C398" s="12">
        <f>+'Tabla seguimiento mortalidad'!C416</f>
        <v>641</v>
      </c>
    </row>
    <row r="399" spans="1:3" x14ac:dyDescent="0.25">
      <c r="A399">
        <v>31</v>
      </c>
      <c r="B399" t="str">
        <f t="shared" si="35"/>
        <v>Semana 31-2022</v>
      </c>
      <c r="C399" s="12">
        <f>+'Tabla seguimiento mortalidad'!C417</f>
        <v>622</v>
      </c>
    </row>
    <row r="400" spans="1:3" x14ac:dyDescent="0.25">
      <c r="A400">
        <v>32</v>
      </c>
      <c r="B400" t="str">
        <f t="shared" si="35"/>
        <v>Semana 32-2022</v>
      </c>
      <c r="C400" s="12">
        <f>+'Tabla seguimiento mortalidad'!C418</f>
        <v>622</v>
      </c>
    </row>
    <row r="401" spans="1:3" x14ac:dyDescent="0.25">
      <c r="A401">
        <v>33</v>
      </c>
      <c r="B401" t="str">
        <f t="shared" si="35"/>
        <v>Semana 33-2022</v>
      </c>
      <c r="C401" s="12">
        <f>+'Tabla seguimiento mortalidad'!C419</f>
        <v>628</v>
      </c>
    </row>
    <row r="402" spans="1:3" x14ac:dyDescent="0.25">
      <c r="A402">
        <v>34</v>
      </c>
      <c r="B402" t="str">
        <f t="shared" si="35"/>
        <v>Semana 34-2022</v>
      </c>
      <c r="C402" s="12">
        <f>+'Tabla seguimiento mortalidad'!C420</f>
        <v>672</v>
      </c>
    </row>
    <row r="403" spans="1:3" x14ac:dyDescent="0.25">
      <c r="A403">
        <v>35</v>
      </c>
      <c r="B403" t="str">
        <f t="shared" si="35"/>
        <v>Semana 35-2022</v>
      </c>
      <c r="C403" s="12">
        <f>+'Tabla seguimiento mortalidad'!C421</f>
        <v>645</v>
      </c>
    </row>
    <row r="404" spans="1:3" x14ac:dyDescent="0.25">
      <c r="A404">
        <v>36</v>
      </c>
      <c r="B404" t="str">
        <f t="shared" si="35"/>
        <v>Semana 36-2022</v>
      </c>
      <c r="C404" s="12">
        <f>+'Tabla seguimiento mortalidad'!C422</f>
        <v>628</v>
      </c>
    </row>
    <row r="405" spans="1:3" x14ac:dyDescent="0.25">
      <c r="A405">
        <v>37</v>
      </c>
      <c r="B405" t="str">
        <f t="shared" si="35"/>
        <v>Semana 37-2022</v>
      </c>
      <c r="C405" s="12">
        <f>+'Tabla seguimiento mortalidad'!C423</f>
        <v>608</v>
      </c>
    </row>
    <row r="406" spans="1:3" x14ac:dyDescent="0.25">
      <c r="A406">
        <v>38</v>
      </c>
      <c r="B406" t="str">
        <f t="shared" si="35"/>
        <v>Semana 38-2022</v>
      </c>
      <c r="C406" s="12">
        <f>+'Tabla seguimiento mortalidad'!C424</f>
        <v>663</v>
      </c>
    </row>
    <row r="407" spans="1:3" x14ac:dyDescent="0.25">
      <c r="A407">
        <v>39</v>
      </c>
      <c r="B407" t="str">
        <f t="shared" si="35"/>
        <v>Semana 39-2022</v>
      </c>
      <c r="C407" s="12">
        <f>+'Tabla seguimiento mortalidad'!C425</f>
        <v>638</v>
      </c>
    </row>
    <row r="408" spans="1:3" x14ac:dyDescent="0.25">
      <c r="A408">
        <v>40</v>
      </c>
      <c r="B408" t="str">
        <f t="shared" si="35"/>
        <v>Semana 40-2022</v>
      </c>
      <c r="C408" s="12">
        <f>+'Tabla seguimiento mortalidad'!C426</f>
        <v>602</v>
      </c>
    </row>
    <row r="409" spans="1:3" x14ac:dyDescent="0.25">
      <c r="A409">
        <v>41</v>
      </c>
      <c r="B409" t="str">
        <f t="shared" si="35"/>
        <v>Semana 41-2022</v>
      </c>
      <c r="C409" s="12">
        <f>+'Tabla seguimiento mortalidad'!C427</f>
        <v>617</v>
      </c>
    </row>
    <row r="410" spans="1:3" x14ac:dyDescent="0.25">
      <c r="A410">
        <v>42</v>
      </c>
      <c r="B410" t="str">
        <f t="shared" si="35"/>
        <v>Semana 42-2022</v>
      </c>
      <c r="C410" s="12">
        <f>+'Tabla seguimiento mortalidad'!C428</f>
        <v>612</v>
      </c>
    </row>
    <row r="411" spans="1:3" x14ac:dyDescent="0.25">
      <c r="A411">
        <v>43</v>
      </c>
      <c r="B411" t="str">
        <f t="shared" si="35"/>
        <v>Semana 43-2022</v>
      </c>
      <c r="C411" s="12">
        <f>+'Tabla seguimiento mortalidad'!C429</f>
        <v>653</v>
      </c>
    </row>
    <row r="412" spans="1:3" x14ac:dyDescent="0.25">
      <c r="A412">
        <v>44</v>
      </c>
      <c r="B412" t="str">
        <f t="shared" si="35"/>
        <v>Semana 44-2022</v>
      </c>
      <c r="C412" s="12">
        <f>+'Tabla seguimiento mortalidad'!C430</f>
        <v>600</v>
      </c>
    </row>
    <row r="413" spans="1:3" x14ac:dyDescent="0.25">
      <c r="A413">
        <v>45</v>
      </c>
      <c r="B413" t="str">
        <f t="shared" si="35"/>
        <v>Semana 45-2022</v>
      </c>
      <c r="C413" s="12">
        <f>+'Tabla seguimiento mortalidad'!C431</f>
        <v>608</v>
      </c>
    </row>
    <row r="414" spans="1:3" x14ac:dyDescent="0.25">
      <c r="A414">
        <v>46</v>
      </c>
      <c r="B414" t="str">
        <f t="shared" si="35"/>
        <v>Semana 46-2022</v>
      </c>
      <c r="C414" s="12">
        <f>+'Tabla seguimiento mortalidad'!C432</f>
        <v>618</v>
      </c>
    </row>
    <row r="415" spans="1:3" x14ac:dyDescent="0.25">
      <c r="A415">
        <v>47</v>
      </c>
      <c r="B415" t="str">
        <f t="shared" si="35"/>
        <v>Semana 47-2022</v>
      </c>
      <c r="C415" s="12">
        <f>+'Tabla seguimiento mortalidad'!C433</f>
        <v>647</v>
      </c>
    </row>
    <row r="416" spans="1:3" x14ac:dyDescent="0.25">
      <c r="A416">
        <v>48</v>
      </c>
      <c r="B416" t="str">
        <f t="shared" si="35"/>
        <v>Semana 48-2022</v>
      </c>
      <c r="C416" s="12">
        <f>+'Tabla seguimiento mortalidad'!C434</f>
        <v>701</v>
      </c>
    </row>
    <row r="417" spans="1:3" x14ac:dyDescent="0.25">
      <c r="A417">
        <v>49</v>
      </c>
      <c r="B417" t="str">
        <f t="shared" si="35"/>
        <v>Semana 49-2022</v>
      </c>
      <c r="C417" s="12">
        <f>+'Tabla seguimiento mortalidad'!C435</f>
        <v>662</v>
      </c>
    </row>
    <row r="418" spans="1:3" x14ac:dyDescent="0.25">
      <c r="A418">
        <v>50</v>
      </c>
      <c r="B418" t="str">
        <f t="shared" si="35"/>
        <v>Semana 50-2022</v>
      </c>
      <c r="C418" s="12">
        <f>+'Tabla seguimiento mortalidad'!C436</f>
        <v>687</v>
      </c>
    </row>
    <row r="419" spans="1:3" x14ac:dyDescent="0.25">
      <c r="A419">
        <v>51</v>
      </c>
      <c r="B419" t="str">
        <f t="shared" si="35"/>
        <v>Semana 51-2022</v>
      </c>
      <c r="C419" s="12">
        <f>+'Tabla seguimiento mortalidad'!C437</f>
        <v>696</v>
      </c>
    </row>
    <row r="420" spans="1:3" x14ac:dyDescent="0.25">
      <c r="A420">
        <v>52</v>
      </c>
      <c r="B420" t="str">
        <f t="shared" si="35"/>
        <v>Semana 52-2022</v>
      </c>
      <c r="C420" s="12">
        <f>+'Tabla seguimiento mortalidad'!C438</f>
        <v>707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643</v>
      </c>
    </row>
    <row r="422" spans="1:3" x14ac:dyDescent="0.25">
      <c r="A422">
        <v>2</v>
      </c>
      <c r="B422" t="str">
        <f t="shared" ref="B422:B425" si="36">+CONCATENATE("Semana ",A422,"-2023pr")</f>
        <v>Semana 2-2023pr</v>
      </c>
      <c r="C422" s="12">
        <f>+'Tabla seguimiento mortalidad'!C441</f>
        <v>678</v>
      </c>
    </row>
    <row r="423" spans="1:3" x14ac:dyDescent="0.25">
      <c r="A423">
        <v>3</v>
      </c>
      <c r="B423" t="str">
        <f t="shared" si="36"/>
        <v>Semana 3-2023pr</v>
      </c>
      <c r="C423" s="12">
        <f>+'Tabla seguimiento mortalidad'!C442</f>
        <v>655</v>
      </c>
    </row>
    <row r="424" spans="1:3" x14ac:dyDescent="0.25">
      <c r="A424">
        <v>4</v>
      </c>
      <c r="B424" t="str">
        <f t="shared" si="36"/>
        <v>Semana 4-2023pr</v>
      </c>
      <c r="C424" s="12">
        <f>+'Tabla seguimiento mortalidad'!C443</f>
        <v>629</v>
      </c>
    </row>
    <row r="425" spans="1:3" x14ac:dyDescent="0.25">
      <c r="A425">
        <v>5</v>
      </c>
      <c r="B425" t="str">
        <f t="shared" si="36"/>
        <v>Semana 5-2023pr</v>
      </c>
      <c r="C425" s="12">
        <f>+'Tabla seguimiento mortalidad'!C444</f>
        <v>623</v>
      </c>
    </row>
    <row r="426" spans="1:3" x14ac:dyDescent="0.25">
      <c r="A426">
        <v>6</v>
      </c>
      <c r="B426" t="str">
        <f t="shared" ref="B426:B436" si="37">+CONCATENATE("Semana ",A426,"-2023pr")</f>
        <v>Semana 6-2023pr</v>
      </c>
      <c r="C426" s="12">
        <f>+'Tabla seguimiento mortalidad'!C445</f>
        <v>628</v>
      </c>
    </row>
    <row r="427" spans="1:3" x14ac:dyDescent="0.25">
      <c r="A427">
        <v>7</v>
      </c>
      <c r="B427" t="str">
        <f t="shared" si="37"/>
        <v>Semana 7-2023pr</v>
      </c>
      <c r="C427" s="12">
        <f>+'Tabla seguimiento mortalidad'!C446</f>
        <v>588</v>
      </c>
    </row>
    <row r="428" spans="1:3" x14ac:dyDescent="0.25">
      <c r="A428">
        <v>8</v>
      </c>
      <c r="B428" t="str">
        <f t="shared" si="37"/>
        <v>Semana 8-2023pr</v>
      </c>
      <c r="C428" s="12">
        <f>+'Tabla seguimiento mortalidad'!C447</f>
        <v>641</v>
      </c>
    </row>
    <row r="429" spans="1:3" x14ac:dyDescent="0.25">
      <c r="A429">
        <v>9</v>
      </c>
      <c r="B429" t="str">
        <f t="shared" si="37"/>
        <v>Semana 9-2023pr</v>
      </c>
      <c r="C429" s="12">
        <f>+'Tabla seguimiento mortalidad'!C448</f>
        <v>620</v>
      </c>
    </row>
    <row r="430" spans="1:3" x14ac:dyDescent="0.25">
      <c r="A430">
        <v>10</v>
      </c>
      <c r="B430" t="str">
        <f t="shared" si="37"/>
        <v>Semana 10-2023pr</v>
      </c>
      <c r="C430" s="12">
        <f>+'Tabla seguimiento mortalidad'!C449</f>
        <v>654</v>
      </c>
    </row>
    <row r="431" spans="1:3" x14ac:dyDescent="0.25">
      <c r="A431">
        <v>11</v>
      </c>
      <c r="B431" t="str">
        <f t="shared" si="37"/>
        <v>Semana 11-2023pr</v>
      </c>
      <c r="C431" s="12">
        <f>+'Tabla seguimiento mortalidad'!C450</f>
        <v>609</v>
      </c>
    </row>
    <row r="432" spans="1:3" x14ac:dyDescent="0.25">
      <c r="A432">
        <v>12</v>
      </c>
      <c r="B432" t="str">
        <f t="shared" si="37"/>
        <v>Semana 12-2023pr</v>
      </c>
      <c r="C432" s="12">
        <f>+'Tabla seguimiento mortalidad'!C451</f>
        <v>628</v>
      </c>
    </row>
    <row r="433" spans="1:3" x14ac:dyDescent="0.25">
      <c r="A433">
        <v>13</v>
      </c>
      <c r="B433" t="str">
        <f t="shared" si="37"/>
        <v>Semana 13-2023pr</v>
      </c>
      <c r="C433" s="12">
        <f>+'Tabla seguimiento mortalidad'!C452</f>
        <v>617</v>
      </c>
    </row>
    <row r="434" spans="1:3" x14ac:dyDescent="0.25">
      <c r="A434">
        <v>14</v>
      </c>
      <c r="B434" t="str">
        <f t="shared" si="37"/>
        <v>Semana 14-2023pr</v>
      </c>
      <c r="C434" s="12">
        <f>+'Tabla seguimiento mortalidad'!C453</f>
        <v>604</v>
      </c>
    </row>
    <row r="435" spans="1:3" x14ac:dyDescent="0.25">
      <c r="A435">
        <v>15</v>
      </c>
      <c r="B435" t="str">
        <f t="shared" si="37"/>
        <v>Semana 15-2023pr</v>
      </c>
      <c r="C435" s="12">
        <f>+'Tabla seguimiento mortalidad'!C454</f>
        <v>606</v>
      </c>
    </row>
    <row r="436" spans="1:3" x14ac:dyDescent="0.25">
      <c r="A436">
        <v>16</v>
      </c>
      <c r="B436" t="str">
        <f t="shared" si="37"/>
        <v>Semana 16-2023pr</v>
      </c>
      <c r="C436" s="12">
        <f>+'Tabla seguimiento mortalidad'!C455</f>
        <v>617</v>
      </c>
    </row>
    <row r="437" spans="1:3" x14ac:dyDescent="0.25">
      <c r="A437">
        <v>17</v>
      </c>
      <c r="B437" t="str">
        <f t="shared" ref="B437:B449" si="38">+CONCATENATE("Semana ",A437,"-2023pr")</f>
        <v>Semana 17-2023pr</v>
      </c>
      <c r="C437" s="12">
        <f>+'Tabla seguimiento mortalidad'!C456</f>
        <v>611</v>
      </c>
    </row>
    <row r="438" spans="1:3" x14ac:dyDescent="0.25">
      <c r="A438">
        <v>18</v>
      </c>
      <c r="B438" t="str">
        <f t="shared" si="38"/>
        <v>Semana 18-2023pr</v>
      </c>
      <c r="C438" s="12">
        <f>+'Tabla seguimiento mortalidad'!C457</f>
        <v>620</v>
      </c>
    </row>
    <row r="439" spans="1:3" x14ac:dyDescent="0.25">
      <c r="A439">
        <v>19</v>
      </c>
      <c r="B439" t="str">
        <f t="shared" si="38"/>
        <v>Semana 19-2023pr</v>
      </c>
      <c r="C439" s="12">
        <f>+'Tabla seguimiento mortalidad'!C458</f>
        <v>644</v>
      </c>
    </row>
    <row r="440" spans="1:3" x14ac:dyDescent="0.25">
      <c r="A440">
        <v>20</v>
      </c>
      <c r="B440" t="str">
        <f t="shared" si="38"/>
        <v>Semana 20-2023pr</v>
      </c>
      <c r="C440" s="12">
        <f>+'Tabla seguimiento mortalidad'!C459</f>
        <v>601</v>
      </c>
    </row>
    <row r="441" spans="1:3" x14ac:dyDescent="0.25">
      <c r="A441">
        <v>21</v>
      </c>
      <c r="B441" t="str">
        <f t="shared" si="38"/>
        <v>Semana 21-2023pr</v>
      </c>
      <c r="C441" s="12">
        <f>+'Tabla seguimiento mortalidad'!C460</f>
        <v>608</v>
      </c>
    </row>
    <row r="442" spans="1:3" x14ac:dyDescent="0.25">
      <c r="A442">
        <v>22</v>
      </c>
      <c r="B442" t="str">
        <f t="shared" si="38"/>
        <v>Semana 22-2023pr</v>
      </c>
      <c r="C442" s="12">
        <f>+'Tabla seguimiento mortalidad'!C461</f>
        <v>637</v>
      </c>
    </row>
    <row r="443" spans="1:3" x14ac:dyDescent="0.25">
      <c r="A443">
        <v>23</v>
      </c>
      <c r="B443" t="str">
        <f t="shared" si="38"/>
        <v>Semana 23-2023pr</v>
      </c>
      <c r="C443" s="12">
        <f>+'Tabla seguimiento mortalidad'!C462</f>
        <v>592</v>
      </c>
    </row>
    <row r="444" spans="1:3" x14ac:dyDescent="0.25">
      <c r="A444">
        <v>24</v>
      </c>
      <c r="B444" t="str">
        <f t="shared" si="38"/>
        <v>Semana 24-2023pr</v>
      </c>
      <c r="C444" s="12">
        <f>+'Tabla seguimiento mortalidad'!C463</f>
        <v>634</v>
      </c>
    </row>
    <row r="445" spans="1:3" x14ac:dyDescent="0.25">
      <c r="A445">
        <v>25</v>
      </c>
      <c r="B445" t="str">
        <f t="shared" si="38"/>
        <v>Semana 25-2023pr</v>
      </c>
      <c r="C445" s="12">
        <f>+'Tabla seguimiento mortalidad'!C464</f>
        <v>675</v>
      </c>
    </row>
    <row r="446" spans="1:3" x14ac:dyDescent="0.25">
      <c r="A446">
        <v>26</v>
      </c>
      <c r="B446" t="str">
        <f t="shared" si="38"/>
        <v>Semana 26-2023pr</v>
      </c>
      <c r="C446" s="12">
        <f>+'Tabla seguimiento mortalidad'!C465</f>
        <v>664</v>
      </c>
    </row>
    <row r="447" spans="1:3" x14ac:dyDescent="0.25">
      <c r="A447">
        <v>27</v>
      </c>
      <c r="B447" t="str">
        <f t="shared" si="38"/>
        <v>Semana 27-2023pr</v>
      </c>
      <c r="C447" s="12">
        <f>+'Tabla seguimiento mortalidad'!C466</f>
        <v>632</v>
      </c>
    </row>
    <row r="448" spans="1:3" x14ac:dyDescent="0.25">
      <c r="A448">
        <v>28</v>
      </c>
      <c r="B448" t="str">
        <f t="shared" si="38"/>
        <v>Semana 28-2023pr</v>
      </c>
      <c r="C448" s="12">
        <f>+'Tabla seguimiento mortalidad'!C467</f>
        <v>620</v>
      </c>
    </row>
    <row r="449" spans="1:3" x14ac:dyDescent="0.25">
      <c r="A449">
        <v>29</v>
      </c>
      <c r="B449" t="str">
        <f t="shared" si="38"/>
        <v>Semana 29-2023pr</v>
      </c>
      <c r="C449" s="12">
        <f>+'Tabla seguimiento mortalidad'!C468</f>
        <v>681</v>
      </c>
    </row>
    <row r="450" spans="1:3" x14ac:dyDescent="0.25">
      <c r="A450">
        <v>30</v>
      </c>
      <c r="B450" t="str">
        <f t="shared" ref="B450:B472" si="39">+CONCATENATE("Semana ",A450,"-2023pr")</f>
        <v>Semana 30-2023pr</v>
      </c>
      <c r="C450" s="12">
        <f>+'Tabla seguimiento mortalidad'!C469</f>
        <v>686</v>
      </c>
    </row>
    <row r="451" spans="1:3" x14ac:dyDescent="0.25">
      <c r="A451">
        <v>31</v>
      </c>
      <c r="B451" t="str">
        <f t="shared" si="39"/>
        <v>Semana 31-2023pr</v>
      </c>
      <c r="C451" s="12">
        <f>+'Tabla seguimiento mortalidad'!C470</f>
        <v>626</v>
      </c>
    </row>
    <row r="452" spans="1:3" x14ac:dyDescent="0.25">
      <c r="A452">
        <v>32</v>
      </c>
      <c r="B452" t="str">
        <f t="shared" si="39"/>
        <v>Semana 32-2023pr</v>
      </c>
      <c r="C452" s="12">
        <f>+'Tabla seguimiento mortalidad'!C471</f>
        <v>618</v>
      </c>
    </row>
    <row r="453" spans="1:3" x14ac:dyDescent="0.25">
      <c r="A453">
        <v>33</v>
      </c>
      <c r="B453" t="str">
        <f t="shared" si="39"/>
        <v>Semana 33-2023pr</v>
      </c>
      <c r="C453" s="12">
        <f>+'Tabla seguimiento mortalidad'!C472</f>
        <v>618</v>
      </c>
    </row>
    <row r="454" spans="1:3" x14ac:dyDescent="0.25">
      <c r="A454">
        <v>34</v>
      </c>
      <c r="B454" t="str">
        <f t="shared" si="39"/>
        <v>Semana 34-2023pr</v>
      </c>
      <c r="C454" s="12">
        <f>+'Tabla seguimiento mortalidad'!C473</f>
        <v>600</v>
      </c>
    </row>
    <row r="455" spans="1:3" x14ac:dyDescent="0.25">
      <c r="A455">
        <v>35</v>
      </c>
      <c r="B455" t="str">
        <f t="shared" si="39"/>
        <v>Semana 35-2023pr</v>
      </c>
      <c r="C455" s="12">
        <f>+'Tabla seguimiento mortalidad'!C474</f>
        <v>632</v>
      </c>
    </row>
    <row r="456" spans="1:3" x14ac:dyDescent="0.25">
      <c r="A456">
        <v>36</v>
      </c>
      <c r="B456" t="str">
        <f t="shared" si="39"/>
        <v>Semana 36-2023pr</v>
      </c>
      <c r="C456" s="12">
        <f>+'Tabla seguimiento mortalidad'!C475</f>
        <v>579</v>
      </c>
    </row>
    <row r="457" spans="1:3" x14ac:dyDescent="0.25">
      <c r="A457">
        <v>37</v>
      </c>
      <c r="B457" t="str">
        <f t="shared" si="39"/>
        <v>Semana 37-2023pr</v>
      </c>
      <c r="C457" s="12">
        <f>+'Tabla seguimiento mortalidad'!C476</f>
        <v>579</v>
      </c>
    </row>
    <row r="458" spans="1:3" x14ac:dyDescent="0.25">
      <c r="A458">
        <v>38</v>
      </c>
      <c r="B458" t="str">
        <f t="shared" si="39"/>
        <v>Semana 38-2023pr</v>
      </c>
      <c r="C458" s="12">
        <f>+'Tabla seguimiento mortalidad'!C477</f>
        <v>503</v>
      </c>
    </row>
    <row r="459" spans="1:3" x14ac:dyDescent="0.25">
      <c r="A459">
        <v>39</v>
      </c>
      <c r="B459" t="str">
        <f t="shared" si="39"/>
        <v>Semana 39-2023pr</v>
      </c>
      <c r="C459" s="12">
        <f>+'Tabla seguimiento mortalidad'!C478</f>
        <v>568</v>
      </c>
    </row>
    <row r="460" spans="1:3" x14ac:dyDescent="0.25">
      <c r="A460">
        <v>40</v>
      </c>
      <c r="B460" t="str">
        <f t="shared" si="39"/>
        <v>Semana 40-2023pr</v>
      </c>
      <c r="C460" s="12">
        <f>+'Tabla seguimiento mortalidad'!C479</f>
        <v>581</v>
      </c>
    </row>
    <row r="461" spans="1:3" x14ac:dyDescent="0.25">
      <c r="A461">
        <v>41</v>
      </c>
      <c r="B461" t="str">
        <f t="shared" si="39"/>
        <v>Semana 41-2023pr</v>
      </c>
      <c r="C461" s="12">
        <f>+'Tabla seguimiento mortalidad'!C480</f>
        <v>558</v>
      </c>
    </row>
    <row r="462" spans="1:3" x14ac:dyDescent="0.25">
      <c r="A462">
        <v>42</v>
      </c>
      <c r="B462" t="str">
        <f t="shared" si="39"/>
        <v>Semana 42-2023pr</v>
      </c>
      <c r="C462" s="12">
        <f>+'Tabla seguimiento mortalidad'!C481</f>
        <v>563</v>
      </c>
    </row>
    <row r="463" spans="1:3" x14ac:dyDescent="0.25">
      <c r="A463">
        <v>43</v>
      </c>
      <c r="B463" t="str">
        <f t="shared" si="39"/>
        <v>Semana 43-2023pr</v>
      </c>
      <c r="C463" s="12">
        <f>+'Tabla seguimiento mortalidad'!C482</f>
        <v>564</v>
      </c>
    </row>
    <row r="464" spans="1:3" x14ac:dyDescent="0.25">
      <c r="A464">
        <v>44</v>
      </c>
      <c r="B464" t="str">
        <f t="shared" si="39"/>
        <v>Semana 44-2023pr</v>
      </c>
      <c r="C464" s="12">
        <f>+'Tabla seguimiento mortalidad'!C483</f>
        <v>629</v>
      </c>
    </row>
    <row r="465" spans="1:3" x14ac:dyDescent="0.25">
      <c r="A465">
        <v>45</v>
      </c>
      <c r="B465" t="str">
        <f t="shared" si="39"/>
        <v>Semana 45-2023pr</v>
      </c>
      <c r="C465" s="12">
        <f>+'Tabla seguimiento mortalidad'!C484</f>
        <v>653</v>
      </c>
    </row>
    <row r="466" spans="1:3" x14ac:dyDescent="0.25">
      <c r="A466">
        <v>46</v>
      </c>
      <c r="B466" t="str">
        <f t="shared" si="39"/>
        <v>Semana 46-2023pr</v>
      </c>
      <c r="C466" s="12">
        <f>+'Tabla seguimiento mortalidad'!C485</f>
        <v>614</v>
      </c>
    </row>
    <row r="467" spans="1:3" x14ac:dyDescent="0.25">
      <c r="A467">
        <v>47</v>
      </c>
      <c r="B467" t="str">
        <f t="shared" si="39"/>
        <v>Semana 47-2023pr</v>
      </c>
      <c r="C467" s="12">
        <f>+'Tabla seguimiento mortalidad'!C486</f>
        <v>630</v>
      </c>
    </row>
    <row r="468" spans="1:3" x14ac:dyDescent="0.25">
      <c r="A468">
        <v>48</v>
      </c>
      <c r="B468" t="str">
        <f t="shared" si="39"/>
        <v>Semana 48-2023pr</v>
      </c>
      <c r="C468" s="12">
        <f>+'Tabla seguimiento mortalidad'!C487</f>
        <v>643</v>
      </c>
    </row>
    <row r="469" spans="1:3" x14ac:dyDescent="0.25">
      <c r="A469">
        <v>49</v>
      </c>
      <c r="B469" t="str">
        <f t="shared" si="39"/>
        <v>Semana 49-2023pr</v>
      </c>
      <c r="C469" s="12">
        <f>+'Tabla seguimiento mortalidad'!C488</f>
        <v>659</v>
      </c>
    </row>
    <row r="470" spans="1:3" x14ac:dyDescent="0.25">
      <c r="A470">
        <v>50</v>
      </c>
      <c r="B470" t="str">
        <f t="shared" si="39"/>
        <v>Semana 50-2023pr</v>
      </c>
      <c r="C470" s="12">
        <f>+'Tabla seguimiento mortalidad'!C489</f>
        <v>672</v>
      </c>
    </row>
    <row r="471" spans="1:3" x14ac:dyDescent="0.25">
      <c r="A471">
        <v>51</v>
      </c>
      <c r="B471" t="str">
        <f t="shared" si="39"/>
        <v>Semana 51-2023pr</v>
      </c>
      <c r="C471" s="12">
        <f>+'Tabla seguimiento mortalidad'!C490</f>
        <v>669</v>
      </c>
    </row>
    <row r="472" spans="1:3" x14ac:dyDescent="0.25">
      <c r="A472">
        <v>52</v>
      </c>
      <c r="B472" t="str">
        <f t="shared" si="39"/>
        <v>Semana 52-2023pr</v>
      </c>
      <c r="C472" s="12">
        <f>+'Tabla seguimiento mortalidad'!C491</f>
        <v>628</v>
      </c>
    </row>
    <row r="473" spans="1:3" x14ac:dyDescent="0.25">
      <c r="A473">
        <v>1</v>
      </c>
      <c r="B473" t="str">
        <f>+CONCATENATE("Semana ",A473,"-2024pr")</f>
        <v>Semana 1-2024pr</v>
      </c>
      <c r="C473" s="12">
        <f>+'Tabla seguimiento mortalidad'!C493</f>
        <v>630</v>
      </c>
    </row>
    <row r="474" spans="1:3" x14ac:dyDescent="0.25">
      <c r="A474">
        <v>2</v>
      </c>
      <c r="B474" t="str">
        <f t="shared" ref="B474:B524" si="40">+CONCATENATE("Semana ",A474,"-2024pr")</f>
        <v>Semana 2-2024pr</v>
      </c>
      <c r="C474" s="12">
        <f>+'Tabla seguimiento mortalidad'!C494</f>
        <v>665</v>
      </c>
    </row>
    <row r="475" spans="1:3" x14ac:dyDescent="0.25">
      <c r="A475">
        <v>3</v>
      </c>
      <c r="B475" t="str">
        <f t="shared" si="40"/>
        <v>Semana 3-2024pr</v>
      </c>
      <c r="C475" s="12">
        <f>+'Tabla seguimiento mortalidad'!C495</f>
        <v>720</v>
      </c>
    </row>
    <row r="476" spans="1:3" x14ac:dyDescent="0.25">
      <c r="A476">
        <v>4</v>
      </c>
      <c r="B476" t="str">
        <f t="shared" si="40"/>
        <v>Semana 4-2024pr</v>
      </c>
      <c r="C476" s="12">
        <f>+'Tabla seguimiento mortalidad'!C496</f>
        <v>639</v>
      </c>
    </row>
    <row r="477" spans="1:3" x14ac:dyDescent="0.25">
      <c r="A477">
        <v>5</v>
      </c>
      <c r="B477" t="str">
        <f t="shared" si="40"/>
        <v>Semana 5-2024pr</v>
      </c>
      <c r="C477" s="12">
        <f>+'Tabla seguimiento mortalidad'!C497</f>
        <v>649</v>
      </c>
    </row>
    <row r="478" spans="1:3" x14ac:dyDescent="0.25">
      <c r="A478">
        <v>6</v>
      </c>
      <c r="B478" t="str">
        <f t="shared" si="40"/>
        <v>Semana 6-2024pr</v>
      </c>
      <c r="C478" s="12">
        <f>+'Tabla seguimiento mortalidad'!C498</f>
        <v>625</v>
      </c>
    </row>
    <row r="479" spans="1:3" x14ac:dyDescent="0.25">
      <c r="A479">
        <v>7</v>
      </c>
      <c r="B479" t="str">
        <f t="shared" si="40"/>
        <v>Semana 7-2024pr</v>
      </c>
      <c r="C479" s="12">
        <f>+'Tabla seguimiento mortalidad'!C499</f>
        <v>632</v>
      </c>
    </row>
    <row r="480" spans="1:3" x14ac:dyDescent="0.25">
      <c r="A480">
        <v>8</v>
      </c>
      <c r="B480" t="str">
        <f t="shared" si="40"/>
        <v>Semana 8-2024pr</v>
      </c>
      <c r="C480" s="12">
        <f>+'Tabla seguimiento mortalidad'!C500</f>
        <v>609</v>
      </c>
    </row>
    <row r="481" spans="1:3" x14ac:dyDescent="0.25">
      <c r="A481">
        <v>9</v>
      </c>
      <c r="B481" t="str">
        <f t="shared" si="40"/>
        <v>Semana 9-2024pr</v>
      </c>
      <c r="C481" s="12">
        <f>+'Tabla seguimiento mortalidad'!C501</f>
        <v>655</v>
      </c>
    </row>
    <row r="482" spans="1:3" x14ac:dyDescent="0.25">
      <c r="A482">
        <v>10</v>
      </c>
      <c r="B482" t="str">
        <f t="shared" si="40"/>
        <v>Semana 10-2024pr</v>
      </c>
      <c r="C482" s="12">
        <f>+'Tabla seguimiento mortalidad'!C502</f>
        <v>618</v>
      </c>
    </row>
    <row r="483" spans="1:3" x14ac:dyDescent="0.25">
      <c r="A483">
        <v>11</v>
      </c>
      <c r="B483" t="str">
        <f t="shared" si="40"/>
        <v>Semana 11-2024pr</v>
      </c>
      <c r="C483" s="12">
        <f>+'Tabla seguimiento mortalidad'!C503</f>
        <v>622</v>
      </c>
    </row>
    <row r="484" spans="1:3" x14ac:dyDescent="0.25">
      <c r="A484">
        <v>12</v>
      </c>
      <c r="B484" t="str">
        <f t="shared" si="40"/>
        <v>Semana 12-2024pr</v>
      </c>
      <c r="C484" s="12">
        <f>+'Tabla seguimiento mortalidad'!C504</f>
        <v>612</v>
      </c>
    </row>
    <row r="485" spans="1:3" x14ac:dyDescent="0.25">
      <c r="A485">
        <v>13</v>
      </c>
      <c r="B485" t="str">
        <f t="shared" si="40"/>
        <v>Semana 13-2024pr</v>
      </c>
      <c r="C485" s="12">
        <f>+'Tabla seguimiento mortalidad'!C505</f>
        <v>565</v>
      </c>
    </row>
    <row r="486" spans="1:3" x14ac:dyDescent="0.25">
      <c r="A486">
        <v>14</v>
      </c>
      <c r="B486" t="str">
        <f t="shared" si="40"/>
        <v>Semana 14-2024pr</v>
      </c>
      <c r="C486" s="12">
        <f>+'Tabla seguimiento mortalidad'!C506</f>
        <v>576</v>
      </c>
    </row>
    <row r="487" spans="1:3" x14ac:dyDescent="0.25">
      <c r="A487">
        <v>15</v>
      </c>
      <c r="B487" t="str">
        <f t="shared" si="40"/>
        <v>Semana 15-2024pr</v>
      </c>
      <c r="C487" s="12">
        <f>+'Tabla seguimiento mortalidad'!C507</f>
        <v>597</v>
      </c>
    </row>
    <row r="488" spans="1:3" x14ac:dyDescent="0.25">
      <c r="A488">
        <v>16</v>
      </c>
      <c r="B488" t="str">
        <f t="shared" si="40"/>
        <v>Semana 16-2024pr</v>
      </c>
      <c r="C488" s="12">
        <f>+'Tabla seguimiento mortalidad'!C508</f>
        <v>587</v>
      </c>
    </row>
    <row r="489" spans="1:3" x14ac:dyDescent="0.25">
      <c r="A489">
        <v>17</v>
      </c>
      <c r="B489" t="str">
        <f t="shared" si="40"/>
        <v>Semana 17-2024pr</v>
      </c>
      <c r="C489" s="12">
        <f>+'Tabla seguimiento mortalidad'!C509</f>
        <v>648</v>
      </c>
    </row>
    <row r="490" spans="1:3" x14ac:dyDescent="0.25">
      <c r="A490">
        <v>18</v>
      </c>
      <c r="B490" t="str">
        <f t="shared" si="40"/>
        <v>Semana 18-2024pr</v>
      </c>
      <c r="C490" s="12">
        <f>+'Tabla seguimiento mortalidad'!C510</f>
        <v>637</v>
      </c>
    </row>
    <row r="491" spans="1:3" x14ac:dyDescent="0.25">
      <c r="A491">
        <v>19</v>
      </c>
      <c r="B491" t="str">
        <f t="shared" si="40"/>
        <v>Semana 19-2024pr</v>
      </c>
      <c r="C491" s="12">
        <f>+'Tabla seguimiento mortalidad'!C511</f>
        <v>639</v>
      </c>
    </row>
    <row r="492" spans="1:3" x14ac:dyDescent="0.25">
      <c r="A492">
        <v>20</v>
      </c>
      <c r="B492" t="str">
        <f t="shared" si="40"/>
        <v>Semana 20-2024pr</v>
      </c>
      <c r="C492" s="12">
        <f>+'Tabla seguimiento mortalidad'!C512</f>
        <v>692</v>
      </c>
    </row>
    <row r="493" spans="1:3" x14ac:dyDescent="0.25">
      <c r="A493">
        <v>21</v>
      </c>
      <c r="B493" t="str">
        <f t="shared" si="40"/>
        <v>Semana 21-2024pr</v>
      </c>
      <c r="C493" s="12">
        <f>+'Tabla seguimiento mortalidad'!C513</f>
        <v>660</v>
      </c>
    </row>
    <row r="494" spans="1:3" x14ac:dyDescent="0.25">
      <c r="A494">
        <v>22</v>
      </c>
      <c r="B494" t="str">
        <f t="shared" si="40"/>
        <v>Semana 22-2024pr</v>
      </c>
      <c r="C494" s="12">
        <f>+'Tabla seguimiento mortalidad'!C514</f>
        <v>682</v>
      </c>
    </row>
    <row r="495" spans="1:3" x14ac:dyDescent="0.25">
      <c r="A495">
        <v>23</v>
      </c>
      <c r="B495" t="str">
        <f t="shared" si="40"/>
        <v>Semana 23-2024pr</v>
      </c>
      <c r="C495" s="12">
        <f>+'Tabla seguimiento mortalidad'!C515</f>
        <v>640</v>
      </c>
    </row>
    <row r="496" spans="1:3" x14ac:dyDescent="0.25">
      <c r="A496">
        <v>24</v>
      </c>
      <c r="B496" t="str">
        <f t="shared" si="40"/>
        <v>Semana 24-2024pr</v>
      </c>
      <c r="C496" s="12">
        <f>+'Tabla seguimiento mortalidad'!C516</f>
        <v>698</v>
      </c>
    </row>
    <row r="497" spans="1:3" x14ac:dyDescent="0.25">
      <c r="A497">
        <v>25</v>
      </c>
      <c r="B497" t="str">
        <f t="shared" si="40"/>
        <v>Semana 25-2024pr</v>
      </c>
      <c r="C497" s="12">
        <f>+'Tabla seguimiento mortalidad'!C517</f>
        <v>674</v>
      </c>
    </row>
    <row r="498" spans="1:3" x14ac:dyDescent="0.25">
      <c r="A498">
        <v>26</v>
      </c>
      <c r="B498" t="str">
        <f t="shared" si="40"/>
        <v>Semana 26-2024pr</v>
      </c>
      <c r="C498" s="12">
        <f>+'Tabla seguimiento mortalidad'!C518</f>
        <v>723</v>
      </c>
    </row>
    <row r="499" spans="1:3" x14ac:dyDescent="0.25">
      <c r="A499">
        <v>27</v>
      </c>
      <c r="B499" t="str">
        <f t="shared" si="40"/>
        <v>Semana 27-2024pr</v>
      </c>
      <c r="C499" s="12">
        <f>+'Tabla seguimiento mortalidad'!C519</f>
        <v>702</v>
      </c>
    </row>
    <row r="500" spans="1:3" x14ac:dyDescent="0.25">
      <c r="A500">
        <v>28</v>
      </c>
      <c r="B500" t="str">
        <f t="shared" si="40"/>
        <v>Semana 28-2024pr</v>
      </c>
      <c r="C500" s="12">
        <f>+'Tabla seguimiento mortalidad'!C520</f>
        <v>701</v>
      </c>
    </row>
    <row r="501" spans="1:3" x14ac:dyDescent="0.25">
      <c r="A501">
        <v>29</v>
      </c>
      <c r="B501" t="str">
        <f t="shared" si="40"/>
        <v>Semana 29-2024pr</v>
      </c>
      <c r="C501" s="12">
        <f>+'Tabla seguimiento mortalidad'!C521</f>
        <v>658</v>
      </c>
    </row>
    <row r="502" spans="1:3" x14ac:dyDescent="0.25">
      <c r="A502">
        <v>30</v>
      </c>
      <c r="B502" t="str">
        <f t="shared" si="40"/>
        <v>Semana 30-2024pr</v>
      </c>
      <c r="C502" s="12">
        <f>+'Tabla seguimiento mortalidad'!C522</f>
        <v>677</v>
      </c>
    </row>
    <row r="503" spans="1:3" x14ac:dyDescent="0.25">
      <c r="A503">
        <v>31</v>
      </c>
      <c r="B503" t="str">
        <f t="shared" si="40"/>
        <v>Semana 31-2024pr</v>
      </c>
      <c r="C503" s="12">
        <f>+'Tabla seguimiento mortalidad'!C523</f>
        <v>667</v>
      </c>
    </row>
    <row r="504" spans="1:3" x14ac:dyDescent="0.25">
      <c r="A504">
        <v>32</v>
      </c>
      <c r="B504" t="str">
        <f t="shared" si="40"/>
        <v>Semana 32-2024pr</v>
      </c>
      <c r="C504" s="12">
        <f>+'Tabla seguimiento mortalidad'!C524</f>
        <v>669</v>
      </c>
    </row>
    <row r="505" spans="1:3" x14ac:dyDescent="0.25">
      <c r="A505">
        <v>33</v>
      </c>
      <c r="B505" t="str">
        <f t="shared" si="40"/>
        <v>Semana 33-2024pr</v>
      </c>
      <c r="C505" s="12">
        <f>+'Tabla seguimiento mortalidad'!C525</f>
        <v>645</v>
      </c>
    </row>
    <row r="506" spans="1:3" x14ac:dyDescent="0.25">
      <c r="A506">
        <v>34</v>
      </c>
      <c r="B506" t="str">
        <f t="shared" si="40"/>
        <v>Semana 34-2024pr</v>
      </c>
      <c r="C506" s="12">
        <f>+'Tabla seguimiento mortalidad'!C526</f>
        <v>612</v>
      </c>
    </row>
    <row r="507" spans="1:3" x14ac:dyDescent="0.25">
      <c r="A507">
        <v>35</v>
      </c>
      <c r="B507" t="str">
        <f t="shared" si="40"/>
        <v>Semana 35-2024pr</v>
      </c>
      <c r="C507" s="12">
        <f>+'Tabla seguimiento mortalidad'!C527</f>
        <v>614</v>
      </c>
    </row>
    <row r="508" spans="1:3" x14ac:dyDescent="0.25">
      <c r="A508">
        <v>36</v>
      </c>
      <c r="B508" t="str">
        <f t="shared" si="40"/>
        <v>Semana 36-2024pr</v>
      </c>
      <c r="C508" s="12">
        <f>+'Tabla seguimiento mortalidad'!C528</f>
        <v>632</v>
      </c>
    </row>
    <row r="509" spans="1:3" x14ac:dyDescent="0.25">
      <c r="A509">
        <v>37</v>
      </c>
      <c r="B509" t="str">
        <f t="shared" si="40"/>
        <v>Semana 37-2024pr</v>
      </c>
      <c r="C509" s="12">
        <f>+'Tabla seguimiento mortalidad'!C529</f>
        <v>611</v>
      </c>
    </row>
    <row r="510" spans="1:3" x14ac:dyDescent="0.25">
      <c r="A510">
        <v>38</v>
      </c>
      <c r="B510" t="str">
        <f t="shared" si="40"/>
        <v>Semana 38-2024pr</v>
      </c>
      <c r="C510" s="12">
        <f>+'Tabla seguimiento mortalidad'!C530</f>
        <v>635</v>
      </c>
    </row>
    <row r="511" spans="1:3" x14ac:dyDescent="0.25">
      <c r="A511">
        <v>39</v>
      </c>
      <c r="B511" t="str">
        <f t="shared" si="40"/>
        <v>Semana 39-2024pr</v>
      </c>
      <c r="C511" s="12">
        <f>+'Tabla seguimiento mortalidad'!C531</f>
        <v>631</v>
      </c>
    </row>
    <row r="512" spans="1:3" x14ac:dyDescent="0.25">
      <c r="A512">
        <v>40</v>
      </c>
      <c r="B512" t="str">
        <f t="shared" si="40"/>
        <v>Semana 40-2024pr</v>
      </c>
      <c r="C512" s="12">
        <f>+'Tabla seguimiento mortalidad'!C532</f>
        <v>592</v>
      </c>
    </row>
    <row r="513" spans="1:3" x14ac:dyDescent="0.25">
      <c r="A513">
        <v>41</v>
      </c>
      <c r="B513" t="str">
        <f t="shared" si="40"/>
        <v>Semana 41-2024pr</v>
      </c>
      <c r="C513" s="12">
        <f>+'Tabla seguimiento mortalidad'!C533</f>
        <v>594</v>
      </c>
    </row>
    <row r="514" spans="1:3" x14ac:dyDescent="0.25">
      <c r="A514">
        <v>42</v>
      </c>
      <c r="B514" t="str">
        <f t="shared" si="40"/>
        <v>Semana 42-2024pr</v>
      </c>
      <c r="C514" s="12">
        <f>+'Tabla seguimiento mortalidad'!C534</f>
        <v>629</v>
      </c>
    </row>
    <row r="515" spans="1:3" x14ac:dyDescent="0.25">
      <c r="A515">
        <v>43</v>
      </c>
      <c r="B515" t="str">
        <f t="shared" si="40"/>
        <v>Semana 43-2024pr</v>
      </c>
      <c r="C515" s="12">
        <f>+'Tabla seguimiento mortalidad'!C535</f>
        <v>630</v>
      </c>
    </row>
    <row r="516" spans="1:3" x14ac:dyDescent="0.25">
      <c r="A516">
        <v>44</v>
      </c>
      <c r="B516" t="str">
        <f t="shared" si="40"/>
        <v>Semana 44-2024pr</v>
      </c>
      <c r="C516" s="12">
        <f>+'Tabla seguimiento mortalidad'!C536</f>
        <v>600</v>
      </c>
    </row>
    <row r="517" spans="1:3" x14ac:dyDescent="0.25">
      <c r="A517">
        <v>45</v>
      </c>
      <c r="B517" t="str">
        <f t="shared" si="40"/>
        <v>Semana 45-2024pr</v>
      </c>
      <c r="C517" s="12">
        <f>+'Tabla seguimiento mortalidad'!C537</f>
        <v>607</v>
      </c>
    </row>
    <row r="518" spans="1:3" x14ac:dyDescent="0.25">
      <c r="A518">
        <v>46</v>
      </c>
      <c r="B518" t="str">
        <f t="shared" si="40"/>
        <v>Semana 46-2024pr</v>
      </c>
      <c r="C518" s="12">
        <f>+'Tabla seguimiento mortalidad'!C538</f>
        <v>618</v>
      </c>
    </row>
    <row r="519" spans="1:3" x14ac:dyDescent="0.25">
      <c r="A519">
        <v>47</v>
      </c>
      <c r="B519" t="str">
        <f t="shared" si="40"/>
        <v>Semana 47-2024pr</v>
      </c>
      <c r="C519" s="12">
        <f>+'Tabla seguimiento mortalidad'!C539</f>
        <v>738</v>
      </c>
    </row>
    <row r="520" spans="1:3" x14ac:dyDescent="0.25">
      <c r="A520">
        <v>48</v>
      </c>
      <c r="B520" t="str">
        <f t="shared" si="40"/>
        <v>Semana 48-2024pr</v>
      </c>
      <c r="C520" s="12">
        <f>+'Tabla seguimiento mortalidad'!C540</f>
        <v>713</v>
      </c>
    </row>
    <row r="521" spans="1:3" x14ac:dyDescent="0.25">
      <c r="A521">
        <v>49</v>
      </c>
      <c r="B521" t="str">
        <f t="shared" si="40"/>
        <v>Semana 49-2024pr</v>
      </c>
      <c r="C521" s="12">
        <f>+'Tabla seguimiento mortalidad'!C541</f>
        <v>737</v>
      </c>
    </row>
    <row r="522" spans="1:3" x14ac:dyDescent="0.25">
      <c r="A522">
        <v>50</v>
      </c>
      <c r="B522" t="str">
        <f>+CONCATENATE("Semana ",A522,"-2024pr")</f>
        <v>Semana 50-2024pr</v>
      </c>
      <c r="C522" s="12">
        <f>+'Tabla seguimiento mortalidad'!C542</f>
        <v>688</v>
      </c>
    </row>
    <row r="523" spans="1:3" x14ac:dyDescent="0.25">
      <c r="A523">
        <v>51</v>
      </c>
      <c r="B523" t="str">
        <f t="shared" si="40"/>
        <v>Semana 51-2024pr</v>
      </c>
      <c r="C523" s="12">
        <f>+'Tabla seguimiento mortalidad'!C543</f>
        <v>660</v>
      </c>
    </row>
    <row r="524" spans="1:3" x14ac:dyDescent="0.25">
      <c r="A524">
        <v>52</v>
      </c>
      <c r="B524" t="str">
        <f t="shared" si="40"/>
        <v>Semana 52-2024pr</v>
      </c>
      <c r="C524" s="12">
        <f>+'Tabla seguimiento mortalidad'!C544</f>
        <v>686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686</v>
      </c>
    </row>
    <row r="526" spans="1:3" x14ac:dyDescent="0.25">
      <c r="A526">
        <v>2</v>
      </c>
      <c r="B526" t="str">
        <f t="shared" ref="B526:B576" si="41">+CONCATENATE("Semana ",A526,"-2025pr")</f>
        <v>Semana 2-2025pr</v>
      </c>
      <c r="C526" s="12">
        <f>+'Tabla seguimiento mortalidad'!C547</f>
        <v>754</v>
      </c>
    </row>
    <row r="527" spans="1:3" x14ac:dyDescent="0.25">
      <c r="A527">
        <v>3</v>
      </c>
      <c r="B527" t="str">
        <f t="shared" si="41"/>
        <v>Semana 3-2025pr</v>
      </c>
      <c r="C527" s="12">
        <f>+'Tabla seguimiento mortalidad'!C548</f>
        <v>718</v>
      </c>
    </row>
    <row r="528" spans="1:3" x14ac:dyDescent="0.25">
      <c r="A528">
        <v>4</v>
      </c>
      <c r="B528" t="str">
        <f t="shared" si="41"/>
        <v>Semana 4-2025pr</v>
      </c>
      <c r="C528" s="12">
        <f>+'Tabla seguimiento mortalidad'!C549</f>
        <v>701</v>
      </c>
    </row>
    <row r="529" spans="1:3" x14ac:dyDescent="0.25">
      <c r="A529">
        <v>5</v>
      </c>
      <c r="B529" t="str">
        <f t="shared" si="41"/>
        <v>Semana 5-2025pr</v>
      </c>
      <c r="C529" s="12">
        <f>+'Tabla seguimiento mortalidad'!C550</f>
        <v>643</v>
      </c>
    </row>
    <row r="530" spans="1:3" x14ac:dyDescent="0.25">
      <c r="A530">
        <v>6</v>
      </c>
      <c r="B530" t="str">
        <f t="shared" si="41"/>
        <v>Semana 6-2025pr</v>
      </c>
      <c r="C530" s="12">
        <f>+'Tabla seguimiento mortalidad'!C551</f>
        <v>731</v>
      </c>
    </row>
    <row r="531" spans="1:3" x14ac:dyDescent="0.25">
      <c r="A531">
        <v>7</v>
      </c>
      <c r="B531" t="str">
        <f t="shared" si="41"/>
        <v>Semana 7-2025pr</v>
      </c>
      <c r="C531" s="12">
        <f>+'Tabla seguimiento mortalidad'!C552</f>
        <v>675</v>
      </c>
    </row>
    <row r="532" spans="1:3" x14ac:dyDescent="0.25">
      <c r="A532">
        <v>8</v>
      </c>
      <c r="B532" t="str">
        <f t="shared" si="41"/>
        <v>Semana 8-2025pr</v>
      </c>
      <c r="C532" s="12">
        <f>+'Tabla seguimiento mortalidad'!C553</f>
        <v>737</v>
      </c>
    </row>
    <row r="533" spans="1:3" x14ac:dyDescent="0.25">
      <c r="A533">
        <v>9</v>
      </c>
      <c r="B533" t="str">
        <f t="shared" si="41"/>
        <v>Semana 9-2025pr</v>
      </c>
      <c r="C533" s="12">
        <f>+'Tabla seguimiento mortalidad'!C554</f>
        <v>663</v>
      </c>
    </row>
    <row r="534" spans="1:3" x14ac:dyDescent="0.25">
      <c r="A534">
        <v>10</v>
      </c>
      <c r="B534" t="str">
        <f t="shared" si="41"/>
        <v>Semana 10-2025pr</v>
      </c>
      <c r="C534" s="12">
        <f>+'Tabla seguimiento mortalidad'!C555</f>
        <v>660</v>
      </c>
    </row>
    <row r="535" spans="1:3" x14ac:dyDescent="0.25">
      <c r="A535">
        <v>11</v>
      </c>
      <c r="B535" t="str">
        <f t="shared" si="41"/>
        <v>Semana 11-2025pr</v>
      </c>
      <c r="C535" s="12">
        <f>+'Tabla seguimiento mortalidad'!C556</f>
        <v>683</v>
      </c>
    </row>
    <row r="536" spans="1:3" x14ac:dyDescent="0.25">
      <c r="A536">
        <v>12</v>
      </c>
      <c r="B536" t="str">
        <f t="shared" si="41"/>
        <v>Semana 12-2025pr</v>
      </c>
      <c r="C536" s="12">
        <f>+'Tabla seguimiento mortalidad'!C557</f>
        <v>671</v>
      </c>
    </row>
    <row r="537" spans="1:3" x14ac:dyDescent="0.25">
      <c r="A537">
        <v>13</v>
      </c>
      <c r="B537" t="str">
        <f t="shared" si="41"/>
        <v>Semana 13-2025pr</v>
      </c>
      <c r="C537" s="12">
        <f>+'Tabla seguimiento mortalidad'!C558</f>
        <v>640</v>
      </c>
    </row>
    <row r="538" spans="1:3" x14ac:dyDescent="0.25">
      <c r="A538">
        <v>14</v>
      </c>
      <c r="B538" t="str">
        <f t="shared" si="41"/>
        <v>Semana 14-2025pr</v>
      </c>
      <c r="C538" s="12">
        <f>+'Tabla seguimiento mortalidad'!C559</f>
        <v>654</v>
      </c>
    </row>
    <row r="539" spans="1:3" x14ac:dyDescent="0.25">
      <c r="A539">
        <v>15</v>
      </c>
      <c r="B539" t="str">
        <f t="shared" si="41"/>
        <v>Semana 15-2025pr</v>
      </c>
      <c r="C539" s="12">
        <f>+'Tabla seguimiento mortalidad'!C560</f>
        <v>702</v>
      </c>
    </row>
    <row r="540" spans="1:3" x14ac:dyDescent="0.25">
      <c r="A540">
        <v>16</v>
      </c>
      <c r="B540" t="str">
        <f t="shared" si="41"/>
        <v>Semana 16-2025pr</v>
      </c>
      <c r="C540" s="12">
        <f>+'Tabla seguimiento mortalidad'!C561</f>
        <v>636</v>
      </c>
    </row>
    <row r="541" spans="1:3" x14ac:dyDescent="0.25">
      <c r="A541">
        <v>17</v>
      </c>
      <c r="B541" t="str">
        <f t="shared" si="41"/>
        <v>Semana 17-2025pr</v>
      </c>
      <c r="C541" s="12">
        <f>+'Tabla seguimiento mortalidad'!C562</f>
        <v>678</v>
      </c>
    </row>
    <row r="542" spans="1:3" x14ac:dyDescent="0.25">
      <c r="A542">
        <v>18</v>
      </c>
      <c r="B542" t="str">
        <f t="shared" si="41"/>
        <v>Semana 18-2025pr</v>
      </c>
      <c r="C542" s="12">
        <f>+'Tabla seguimiento mortalidad'!C563</f>
        <v>710</v>
      </c>
    </row>
    <row r="543" spans="1:3" x14ac:dyDescent="0.25">
      <c r="A543">
        <v>19</v>
      </c>
      <c r="B543" t="str">
        <f t="shared" si="41"/>
        <v>Semana 19-2025pr</v>
      </c>
      <c r="C543" s="12">
        <f>+'Tabla seguimiento mortalidad'!C564</f>
        <v>704</v>
      </c>
    </row>
    <row r="544" spans="1:3" x14ac:dyDescent="0.25">
      <c r="A544">
        <v>20</v>
      </c>
      <c r="B544" t="str">
        <f t="shared" si="41"/>
        <v>Semana 20-2025pr</v>
      </c>
      <c r="C544" s="12">
        <f>+'Tabla seguimiento mortalidad'!C565</f>
        <v>720</v>
      </c>
    </row>
    <row r="545" spans="1:3" x14ac:dyDescent="0.25">
      <c r="A545">
        <v>21</v>
      </c>
      <c r="B545" t="str">
        <f t="shared" si="41"/>
        <v>Semana 21-2025pr</v>
      </c>
      <c r="C545" s="12">
        <f>+'Tabla seguimiento mortalidad'!C566</f>
        <v>771</v>
      </c>
    </row>
    <row r="546" spans="1:3" x14ac:dyDescent="0.25">
      <c r="A546">
        <v>22</v>
      </c>
      <c r="B546" t="str">
        <f t="shared" si="41"/>
        <v>Semana 22-2025pr</v>
      </c>
      <c r="C546" s="12">
        <f>+'Tabla seguimiento mortalidad'!C567</f>
        <v>710</v>
      </c>
    </row>
    <row r="547" spans="1:3" x14ac:dyDescent="0.25">
      <c r="A547">
        <v>23</v>
      </c>
      <c r="B547" t="str">
        <f t="shared" si="41"/>
        <v>Semana 23-2025pr</v>
      </c>
      <c r="C547" s="12">
        <f>+'Tabla seguimiento mortalidad'!C568</f>
        <v>762</v>
      </c>
    </row>
    <row r="548" spans="1:3" x14ac:dyDescent="0.25">
      <c r="A548">
        <v>24</v>
      </c>
      <c r="B548" t="str">
        <f t="shared" si="41"/>
        <v>Semana 24-2025pr</v>
      </c>
      <c r="C548" s="12">
        <f>+'Tabla seguimiento mortalidad'!C569</f>
        <v>675</v>
      </c>
    </row>
    <row r="549" spans="1:3" x14ac:dyDescent="0.25">
      <c r="A549">
        <v>25</v>
      </c>
      <c r="B549" t="str">
        <f t="shared" si="41"/>
        <v>Semana 25-2025pr</v>
      </c>
      <c r="C549" s="12">
        <f>+'Tabla seguimiento mortalidad'!C570</f>
        <v>679</v>
      </c>
    </row>
    <row r="550" spans="1:3" x14ac:dyDescent="0.25">
      <c r="A550">
        <v>26</v>
      </c>
      <c r="B550" t="str">
        <f t="shared" si="41"/>
        <v>Semana 26-2025pr</v>
      </c>
      <c r="C550" s="12">
        <f>+'Tabla seguimiento mortalidad'!C571</f>
        <v>730</v>
      </c>
    </row>
    <row r="551" spans="1:3" x14ac:dyDescent="0.25">
      <c r="A551">
        <v>27</v>
      </c>
      <c r="B551" t="str">
        <f t="shared" si="41"/>
        <v>Semana 27-2025pr</v>
      </c>
      <c r="C551" s="12">
        <f>+'Tabla seguimiento mortalidad'!C572</f>
        <v>717</v>
      </c>
    </row>
    <row r="552" spans="1:3" x14ac:dyDescent="0.25">
      <c r="A552">
        <v>28</v>
      </c>
      <c r="B552" t="str">
        <f t="shared" si="41"/>
        <v>Semana 28-2025pr</v>
      </c>
      <c r="C552" s="12">
        <f>+'Tabla seguimiento mortalidad'!C573</f>
        <v>687</v>
      </c>
    </row>
    <row r="553" spans="1:3" x14ac:dyDescent="0.25">
      <c r="A553">
        <v>29</v>
      </c>
      <c r="B553" t="str">
        <f t="shared" si="41"/>
        <v>Semana 29-2025pr</v>
      </c>
      <c r="C553" s="12">
        <f>+'Tabla seguimiento mortalidad'!C574</f>
        <v>671</v>
      </c>
    </row>
    <row r="554" spans="1:3" x14ac:dyDescent="0.25">
      <c r="A554">
        <v>30</v>
      </c>
      <c r="B554" t="str">
        <f t="shared" si="41"/>
        <v>Semana 30-2025pr</v>
      </c>
      <c r="C554" s="12">
        <f>+'Tabla seguimiento mortalidad'!C575</f>
        <v>635</v>
      </c>
    </row>
    <row r="555" spans="1:3" x14ac:dyDescent="0.25">
      <c r="A555">
        <v>31</v>
      </c>
      <c r="B555" t="str">
        <f t="shared" si="41"/>
        <v>Semana 31-2025pr</v>
      </c>
      <c r="C555" s="12">
        <f>+'Tabla seguimiento mortalidad'!C576</f>
        <v>657</v>
      </c>
    </row>
    <row r="556" spans="1:3" x14ac:dyDescent="0.25">
      <c r="A556">
        <v>32</v>
      </c>
      <c r="B556" t="str">
        <f t="shared" si="41"/>
        <v>Semana 32-2025pr</v>
      </c>
      <c r="C556" s="12">
        <f>+'Tabla seguimiento mortalidad'!C577</f>
        <v>626</v>
      </c>
    </row>
    <row r="557" spans="1:3" x14ac:dyDescent="0.25">
      <c r="A557">
        <v>33</v>
      </c>
      <c r="B557" t="str">
        <f t="shared" si="41"/>
        <v>Semana 33-2025pr</v>
      </c>
      <c r="C557" s="12">
        <f>+'Tabla seguimiento mortalidad'!C578</f>
        <v>659</v>
      </c>
    </row>
    <row r="558" spans="1:3" x14ac:dyDescent="0.25">
      <c r="A558">
        <v>34</v>
      </c>
      <c r="B558" t="str">
        <f>+CONCATENATE("Semana ",A558,"-2025pr")</f>
        <v>Semana 34-2025pr</v>
      </c>
      <c r="C558" s="12">
        <f>+'Tabla seguimiento mortalidad'!C579</f>
        <v>663</v>
      </c>
    </row>
    <row r="559" spans="1:3" x14ac:dyDescent="0.25">
      <c r="A559">
        <v>35</v>
      </c>
      <c r="B559" t="str">
        <f t="shared" si="41"/>
        <v>Semana 35-2025pr</v>
      </c>
      <c r="C559" s="12">
        <f>+'Tabla seguimiento mortalidad'!C580</f>
        <v>676</v>
      </c>
    </row>
    <row r="560" spans="1:3" x14ac:dyDescent="0.25">
      <c r="A560">
        <v>36</v>
      </c>
      <c r="B560" t="str">
        <f t="shared" si="41"/>
        <v>Semana 36-2025pr</v>
      </c>
      <c r="C560" s="12">
        <f>+'Tabla seguimiento mortalidad'!C581</f>
        <v>643</v>
      </c>
    </row>
    <row r="561" spans="1:3" x14ac:dyDescent="0.25">
      <c r="A561">
        <v>37</v>
      </c>
      <c r="B561" t="str">
        <f t="shared" si="41"/>
        <v>Semana 37-2025pr</v>
      </c>
      <c r="C561" s="12">
        <f>+'Tabla seguimiento mortalidad'!C582</f>
        <v>643</v>
      </c>
    </row>
    <row r="562" spans="1:3" x14ac:dyDescent="0.25">
      <c r="A562">
        <v>38</v>
      </c>
      <c r="B562" t="str">
        <f t="shared" si="41"/>
        <v>Semana 38-2025pr</v>
      </c>
      <c r="C562" s="12">
        <f>+'Tabla seguimiento mortalidad'!C583</f>
        <v>711</v>
      </c>
    </row>
    <row r="563" spans="1:3" x14ac:dyDescent="0.25">
      <c r="A563">
        <v>39</v>
      </c>
      <c r="B563" t="str">
        <f t="shared" si="41"/>
        <v>Semana 39-2025pr</v>
      </c>
      <c r="C563" s="12">
        <f>+'Tabla seguimiento mortalidad'!C584</f>
        <v>616</v>
      </c>
    </row>
    <row r="564" spans="1:3" x14ac:dyDescent="0.25">
      <c r="A564">
        <v>40</v>
      </c>
      <c r="B564" t="str">
        <f t="shared" si="41"/>
        <v>Semana 40-2025pr</v>
      </c>
      <c r="C564" s="12">
        <f>+'Tabla seguimiento mortalidad'!C585</f>
        <v>623</v>
      </c>
    </row>
    <row r="565" spans="1:3" x14ac:dyDescent="0.25">
      <c r="A565">
        <v>41</v>
      </c>
      <c r="B565" t="str">
        <f t="shared" si="41"/>
        <v>Semana 41-2025pr</v>
      </c>
      <c r="C565" s="12">
        <f>+'Tabla seguimiento mortalidad'!C586</f>
        <v>622</v>
      </c>
    </row>
    <row r="566" spans="1:3" x14ac:dyDescent="0.25">
      <c r="A566">
        <v>42</v>
      </c>
      <c r="B566" t="str">
        <f t="shared" si="41"/>
        <v>Semana 42-2025pr</v>
      </c>
      <c r="C566" s="12">
        <f>+'Tabla seguimiento mortalidad'!C587</f>
        <v>681</v>
      </c>
    </row>
    <row r="567" spans="1:3" x14ac:dyDescent="0.25">
      <c r="A567">
        <v>43</v>
      </c>
      <c r="B567" t="str">
        <f t="shared" si="41"/>
        <v>Semana 43-2025pr</v>
      </c>
      <c r="C567" s="12">
        <f>+'Tabla seguimiento mortalidad'!C588</f>
        <v>631</v>
      </c>
    </row>
    <row r="568" spans="1:3" x14ac:dyDescent="0.25">
      <c r="A568">
        <v>44</v>
      </c>
      <c r="B568" t="str">
        <f t="shared" si="41"/>
        <v>Semana 44-2025pr</v>
      </c>
      <c r="C568" s="12">
        <f>+'Tabla seguimiento mortalidad'!C589</f>
        <v>671</v>
      </c>
    </row>
    <row r="569" spans="1:3" x14ac:dyDescent="0.25">
      <c r="A569">
        <v>45</v>
      </c>
      <c r="B569" t="str">
        <f t="shared" si="41"/>
        <v>Semana 45-2025pr</v>
      </c>
      <c r="C569" s="12">
        <f>+'Tabla seguimiento mortalidad'!C590</f>
        <v>680</v>
      </c>
    </row>
    <row r="570" spans="1:3" x14ac:dyDescent="0.25">
      <c r="A570">
        <v>46</v>
      </c>
      <c r="B570" t="str">
        <f t="shared" si="41"/>
        <v>Semana 46-2025pr</v>
      </c>
      <c r="C570" s="12">
        <f>+'Tabla seguimiento mortalidad'!C591</f>
        <v>645</v>
      </c>
    </row>
    <row r="571" spans="1:3" x14ac:dyDescent="0.25">
      <c r="A571">
        <v>47</v>
      </c>
      <c r="B571" t="str">
        <f t="shared" si="41"/>
        <v>Semana 47-2025pr</v>
      </c>
      <c r="C571" s="12">
        <f>+'Tabla seguimiento mortalidad'!C592</f>
        <v>726</v>
      </c>
    </row>
    <row r="572" spans="1:3" x14ac:dyDescent="0.25">
      <c r="A572">
        <v>48</v>
      </c>
      <c r="B572" t="str">
        <f t="shared" si="41"/>
        <v>Semana 48-2025pr</v>
      </c>
      <c r="C572" s="12">
        <f>+'Tabla seguimiento mortalidad'!C593</f>
        <v>655</v>
      </c>
    </row>
    <row r="573" spans="1:3" x14ac:dyDescent="0.25">
      <c r="A573">
        <v>49</v>
      </c>
      <c r="B573" t="str">
        <f t="shared" si="41"/>
        <v>Semana 49-2025pr</v>
      </c>
      <c r="C573" s="12">
        <f>+'Tabla seguimiento mortalidad'!C594</f>
        <v>674</v>
      </c>
    </row>
    <row r="574" spans="1:3" x14ac:dyDescent="0.25">
      <c r="A574">
        <v>50</v>
      </c>
      <c r="B574" t="str">
        <f t="shared" si="41"/>
        <v>Semana 50-2025pr</v>
      </c>
      <c r="C574" s="12">
        <f>+'Tabla seguimiento mortalidad'!C595</f>
        <v>761</v>
      </c>
    </row>
    <row r="575" spans="1:3" x14ac:dyDescent="0.25">
      <c r="A575">
        <v>51</v>
      </c>
      <c r="B575" t="str">
        <f t="shared" si="41"/>
        <v>Semana 51-2025pr</v>
      </c>
      <c r="C575" s="12">
        <f>+'Tabla seguimiento mortalidad'!C596</f>
        <v>746</v>
      </c>
    </row>
    <row r="576" spans="1:3" x14ac:dyDescent="0.25">
      <c r="A576">
        <v>52</v>
      </c>
      <c r="B576" t="str">
        <f t="shared" si="41"/>
        <v>Semana 52-2025pr</v>
      </c>
      <c r="C576" s="12">
        <f>+'Tabla seguimiento mortalidad'!C597</f>
        <v>777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781</v>
      </c>
    </row>
    <row r="578" spans="1:3" x14ac:dyDescent="0.25">
      <c r="A578">
        <v>2</v>
      </c>
      <c r="B578" t="str">
        <f t="shared" ref="B578:B580" si="42">+CONCATENATE("Semana ",A578,"-2026pr")</f>
        <v>Semana 2-2026pr</v>
      </c>
      <c r="C578" s="12">
        <f>+'Tabla seguimiento mortalidad'!C600</f>
        <v>737</v>
      </c>
    </row>
    <row r="579" spans="1:3" x14ac:dyDescent="0.25">
      <c r="A579">
        <v>3</v>
      </c>
      <c r="B579" t="str">
        <f t="shared" si="42"/>
        <v>Semana 3-2026pr</v>
      </c>
      <c r="C579" s="12">
        <f>+'Tabla seguimiento mortalidad'!C601</f>
        <v>850</v>
      </c>
    </row>
    <row r="580" spans="1:3" x14ac:dyDescent="0.25">
      <c r="A580">
        <v>4</v>
      </c>
      <c r="B580" t="str">
        <f t="shared" si="42"/>
        <v>Semana 4-2026pr</v>
      </c>
      <c r="C580" s="12">
        <f>+'Tabla seguimiento mortalidad'!C602</f>
        <v>845</v>
      </c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2026-03-12T03:14:40Z</dcterms:modified>
</cp:coreProperties>
</file>